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735"/>
  </bookViews>
  <sheets>
    <sheet name="Útvina čp. 80 - Elektroinstalac" sheetId="1" r:id="rId1"/>
  </sheets>
  <definedNames>
    <definedName name="_xlnm.Print_Titles" localSheetId="0">'Útvina čp. 80 - Elektroinstalac'!$1:$9</definedName>
  </definedNames>
  <calcPr calcId="125725" iterateCount="1"/>
</workbook>
</file>

<file path=xl/calcChain.xml><?xml version="1.0" encoding="utf-8"?>
<calcChain xmlns="http://schemas.openxmlformats.org/spreadsheetml/2006/main">
  <c r="H203" i="1"/>
  <c r="H204"/>
  <c r="H205"/>
  <c r="H206"/>
  <c r="H207"/>
  <c r="H208"/>
  <c r="H209"/>
  <c r="H210"/>
  <c r="H211"/>
  <c r="H212"/>
  <c r="H23"/>
  <c r="H24"/>
  <c r="H25"/>
  <c r="H26"/>
  <c r="H27"/>
  <c r="H28"/>
  <c r="H29"/>
  <c r="H30"/>
  <c r="H31"/>
  <c r="H32"/>
  <c r="H33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22"/>
  <c r="H14"/>
  <c r="H15"/>
  <c r="H16"/>
  <c r="H17"/>
  <c r="H18"/>
  <c r="H19"/>
  <c r="H214" l="1"/>
</calcChain>
</file>

<file path=xl/sharedStrings.xml><?xml version="1.0" encoding="utf-8"?>
<sst xmlns="http://schemas.openxmlformats.org/spreadsheetml/2006/main" count="767" uniqueCount="410">
  <si>
    <t>ZADÁNÍ S VÝKAZEM VÝMĚR</t>
  </si>
  <si>
    <t>Stavba:   Útvina čp. 80 - Elektroinstalace</t>
  </si>
  <si>
    <t xml:space="preserve">Objekt:   </t>
  </si>
  <si>
    <t xml:space="preserve">JKSO:   </t>
  </si>
  <si>
    <t>Datum:   14.1.2014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</si>
  <si>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</si>
  <si>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</si>
  <si>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</si>
  <si>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</si>
  <si>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</si>
  <si>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</si>
  <si>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</si>
  <si>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</si>
  <si>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1</t>
  </si>
  <si>
    <t>2</t>
  </si>
  <si>
    <t>3</t>
  </si>
  <si>
    <t>4</t>
  </si>
  <si>
    <t>5</t>
  </si>
  <si>
    <t>6</t>
  </si>
  <si>
    <t>7</t>
  </si>
  <si>
    <t>8</t>
  </si>
  <si>
    <t>PSV</t>
  </si>
  <si>
    <t xml:space="preserve">Práce a dodávky PSV   </t>
  </si>
  <si>
    <t>751</t>
  </si>
  <si>
    <t xml:space="preserve">Vzduchotechnika   </t>
  </si>
  <si>
    <t>751111131</t>
  </si>
  <si>
    <t xml:space="preserve">Mtž vent ax ntl potrubního D do 200 mm vč. potrubí, ochranné mřížky a zpětné klapky   </t>
  </si>
  <si>
    <t>kus</t>
  </si>
  <si>
    <t>429</t>
  </si>
  <si>
    <t>429171010</t>
  </si>
  <si>
    <t xml:space="preserve">ventilátor do kruhového potrubí TD160   </t>
  </si>
  <si>
    <t>429812700</t>
  </si>
  <si>
    <t xml:space="preserve">trouba D100mm délka 2000 mm   </t>
  </si>
  <si>
    <t>m</t>
  </si>
  <si>
    <t>429814140</t>
  </si>
  <si>
    <t xml:space="preserve">T odbočka na potrubí D 100   </t>
  </si>
  <si>
    <t>kg</t>
  </si>
  <si>
    <t>429730600</t>
  </si>
  <si>
    <t xml:space="preserve">mřížka ochranná MRJ   </t>
  </si>
  <si>
    <t>429716000R</t>
  </si>
  <si>
    <t xml:space="preserve">klapka zpětná MCA   </t>
  </si>
  <si>
    <t>751377011</t>
  </si>
  <si>
    <t xml:space="preserve">Mtž odsávacího zákrytu (digestoř) bytového vestavěného   </t>
  </si>
  <si>
    <t>429000000R</t>
  </si>
  <si>
    <t xml:space="preserve">digestoř s osvětlením   </t>
  </si>
  <si>
    <t>M</t>
  </si>
  <si>
    <t xml:space="preserve">Práce a dodávky M   </t>
  </si>
  <si>
    <t>21-M</t>
  </si>
  <si>
    <t xml:space="preserve">Elektromontáže   </t>
  </si>
  <si>
    <t>921</t>
  </si>
  <si>
    <t>210010002</t>
  </si>
  <si>
    <t xml:space="preserve">Montáž trubek plastových ohebných D 16 mm uložených pod omítku   </t>
  </si>
  <si>
    <t>345</t>
  </si>
  <si>
    <t>345710620</t>
  </si>
  <si>
    <t xml:space="preserve">trubka elektroinstalační ohebná LPFLEX z PVC (ČSN)2316   </t>
  </si>
  <si>
    <t xml:space="preserve">20 * 1,05   </t>
  </si>
  <si>
    <t>210010006</t>
  </si>
  <si>
    <t xml:space="preserve">Montáž trubek plastových ohebných D 48 mm uložených pod omítku   </t>
  </si>
  <si>
    <t>345710660</t>
  </si>
  <si>
    <t xml:space="preserve">trubka elektroinstalační ohebná LPFLEX z PVC (ČSN) 2348   </t>
  </si>
  <si>
    <t xml:space="preserve">35 * 1,05   </t>
  </si>
  <si>
    <t>210010110</t>
  </si>
  <si>
    <t xml:space="preserve">Montáž parapetních lišt vkládacích s krytem šířky do 80 mm   </t>
  </si>
  <si>
    <t>345719040</t>
  </si>
  <si>
    <t xml:space="preserve">lišta parapetní 80 x 50   </t>
  </si>
  <si>
    <t xml:space="preserve">18 * 1,05   </t>
  </si>
  <si>
    <t>345719050</t>
  </si>
  <si>
    <t xml:space="preserve">kryt lišty   </t>
  </si>
  <si>
    <t>345719060</t>
  </si>
  <si>
    <t xml:space="preserve">přepážka lišty   </t>
  </si>
  <si>
    <t>345719070</t>
  </si>
  <si>
    <t xml:space="preserve">spojka profilu   </t>
  </si>
  <si>
    <t>345719080</t>
  </si>
  <si>
    <t xml:space="preserve">spojka krytu   </t>
  </si>
  <si>
    <t>345719090</t>
  </si>
  <si>
    <t xml:space="preserve">roh vnitřní   </t>
  </si>
  <si>
    <t>345719100</t>
  </si>
  <si>
    <t xml:space="preserve">roh vnější   </t>
  </si>
  <si>
    <t>345719110</t>
  </si>
  <si>
    <t xml:space="preserve">koncový díl   </t>
  </si>
  <si>
    <t>345719120</t>
  </si>
  <si>
    <t xml:space="preserve">spona uchycení kabelů   </t>
  </si>
  <si>
    <t>210010244</t>
  </si>
  <si>
    <t xml:space="preserve">Montáž trubek ochranných ocelových bez závitu D do 95 mm uložených pevně   </t>
  </si>
  <si>
    <t>141</t>
  </si>
  <si>
    <t>141308150</t>
  </si>
  <si>
    <t xml:space="preserve">trubka ocelová bezešvá hladká kruhová 11353.1 D102 tl 4,0 mm   </t>
  </si>
  <si>
    <t xml:space="preserve">Hmotnost: 9,667 kg/m   </t>
  </si>
  <si>
    <t>210010252</t>
  </si>
  <si>
    <t xml:space="preserve">Montáž hadic ochranných pryžových a plastových D do 40 mm uložených volně   </t>
  </si>
  <si>
    <t>345710750</t>
  </si>
  <si>
    <t xml:space="preserve">trubka elektroinstalační ohebná LPFLEX z PVC (EN) 2340   </t>
  </si>
  <si>
    <t xml:space="preserve">3 * 1,05   </t>
  </si>
  <si>
    <t>210010301</t>
  </si>
  <si>
    <t xml:space="preserve">Montáž krabic přístrojových zapuštěných plastových kruhových   </t>
  </si>
  <si>
    <t>345715110</t>
  </si>
  <si>
    <t xml:space="preserve">krabice přístrojová instalační KP 68/2   </t>
  </si>
  <si>
    <t>210010313</t>
  </si>
  <si>
    <t xml:space="preserve">Montáž krabice sporákové přípojky   </t>
  </si>
  <si>
    <t>345715240</t>
  </si>
  <si>
    <t xml:space="preserve">krabice sporákové přípojky   </t>
  </si>
  <si>
    <t>210010321</t>
  </si>
  <si>
    <t xml:space="preserve">Montáž rozvodek zapuštěných plastových kruhových   </t>
  </si>
  <si>
    <t>345715210</t>
  </si>
  <si>
    <t xml:space="preserve">krabice univerzální z PH KU 68/2-1903   </t>
  </si>
  <si>
    <t>210010323R</t>
  </si>
  <si>
    <t xml:space="preserve">Montáž rozvodek zapuštěných plastových čtyřhranných   </t>
  </si>
  <si>
    <t>345715250R</t>
  </si>
  <si>
    <t xml:space="preserve">skříň plastová HOP   </t>
  </si>
  <si>
    <t>210010351</t>
  </si>
  <si>
    <t xml:space="preserve">Montáž rozvodek nástěnných plastových čtyřhranných ACIDUR vodič D do 4 mm2   </t>
  </si>
  <si>
    <t>345640100</t>
  </si>
  <si>
    <t xml:space="preserve">rozvodka 6455-11 4 mm2 380 V   </t>
  </si>
  <si>
    <t>210100001</t>
  </si>
  <si>
    <t xml:space="preserve">Ukončení vodičů v rozváděči nebo na přístroji včetně zapojení průřezu žíly do 2,5 mm2   </t>
  </si>
  <si>
    <t>210100002</t>
  </si>
  <si>
    <t xml:space="preserve">Ukončení vodičů v rozváděči nebo na přístroji včetně zapojení průřezu žíly do 6 mm2   </t>
  </si>
  <si>
    <t>210100003</t>
  </si>
  <si>
    <t xml:space="preserve">Ukončení vodičů v rozváděči nebo na přístroji včetně zapojení průřezu žíly do 16 mm2   </t>
  </si>
  <si>
    <t>210100004</t>
  </si>
  <si>
    <t xml:space="preserve">Ukončení vodičů v rozváděči nebo na přístroji včetně zapojení průřezu žíly do 25 mm2   </t>
  </si>
  <si>
    <t>210100013</t>
  </si>
  <si>
    <t xml:space="preserve">Ukončení vodičů v rozváděči nebo na přístroji včetně zapojení průřezu žíly do 4 mm2   </t>
  </si>
  <si>
    <t>210100014</t>
  </si>
  <si>
    <t xml:space="preserve">Ukončení vodičů v rozváděči nebo na přístroji včetně zapojení průřezu žíly do 10 mm2   </t>
  </si>
  <si>
    <t>210110019</t>
  </si>
  <si>
    <t xml:space="preserve">Montáž nástěnných čidel pohybu pro prostředí základní nebo vlhké   </t>
  </si>
  <si>
    <t>345366020</t>
  </si>
  <si>
    <t xml:space="preserve">pohybový spínač 180 st. IP 20 vnitřní   </t>
  </si>
  <si>
    <t>345366030</t>
  </si>
  <si>
    <t xml:space="preserve">pohybový spínač 360 st. IP20 vnitřní   </t>
  </si>
  <si>
    <t>210110029</t>
  </si>
  <si>
    <t xml:space="preserve">Montáž nástěnných čidel pohybu pro prostředí venkovní nebo mokré   </t>
  </si>
  <si>
    <t>345366040</t>
  </si>
  <si>
    <t xml:space="preserve">pohybový spínač 180 st. IP44   </t>
  </si>
  <si>
    <t>210110041</t>
  </si>
  <si>
    <t xml:space="preserve">Montáž zapuštěný vypínač nn jednopólový šroubové připojení   </t>
  </si>
  <si>
    <t>345354000</t>
  </si>
  <si>
    <t xml:space="preserve">přístroj spínače jednopólového 10A 3558-A01340   </t>
  </si>
  <si>
    <t>345364900</t>
  </si>
  <si>
    <t xml:space="preserve">kryt spínače jednopáčkový jednoduchý pro spínače řazení 1,2,6,7,1/0 TANGO3558A-A651   </t>
  </si>
  <si>
    <t>210110043</t>
  </si>
  <si>
    <t xml:space="preserve">Montáž zapuštěný přepínač nn 5-sériový šroubové připojení   </t>
  </si>
  <si>
    <t>345354050</t>
  </si>
  <si>
    <t xml:space="preserve">přístroj přepínače sériového 10A 3558-A05340   </t>
  </si>
  <si>
    <t>210110046</t>
  </si>
  <si>
    <t xml:space="preserve">Montáž zapuštěný přepínač nn 7-křížový šroubové připojení   </t>
  </si>
  <si>
    <t>345354070</t>
  </si>
  <si>
    <t xml:space="preserve">přístroj přepínače křížového 10A 3558-A07340   </t>
  </si>
  <si>
    <t>210110052</t>
  </si>
  <si>
    <t xml:space="preserve">Montáž zapuštěný přepínač nn 6So -střídavý s orientační doutnavkou šroubové připojení   </t>
  </si>
  <si>
    <t>345354060</t>
  </si>
  <si>
    <t xml:space="preserve">přístroj přepínače střídavého 10A 3558-A06340   </t>
  </si>
  <si>
    <t>345364940</t>
  </si>
  <si>
    <t xml:space="preserve">kryt spínače jednoduchý s průzorem 3558A-A653   </t>
  </si>
  <si>
    <t>345366000</t>
  </si>
  <si>
    <t xml:space="preserve">doutnavka orientační 1784-0-0545   </t>
  </si>
  <si>
    <t>210110054</t>
  </si>
  <si>
    <t xml:space="preserve">Montáž zapuštěný přepínač nn 6+6 -dvojitý střídavý šroubové připojení   </t>
  </si>
  <si>
    <t>345354250</t>
  </si>
  <si>
    <t xml:space="preserve">přístroj přepínače dvojitého střídavého 10ATANGO 3558-A52340   </t>
  </si>
  <si>
    <t>345364910</t>
  </si>
  <si>
    <t xml:space="preserve">kryt spínače pro spínače řazení 6+6 TANGO3558A-A652   </t>
  </si>
  <si>
    <t>210110156</t>
  </si>
  <si>
    <t xml:space="preserve">Montáž ovladač nn 1/0So -zapínací s orientační doutnavkou šroubové připojení   </t>
  </si>
  <si>
    <t>345354350</t>
  </si>
  <si>
    <t xml:space="preserve">přístroj tlačítkového ovládače zapínacího 10A TANGO 3558-A91342   </t>
  </si>
  <si>
    <t>210111011</t>
  </si>
  <si>
    <t xml:space="preserve">Montáž zásuvka (polo)zapuštěná šroubové připojení 2P+PE se zapojením vodičů   </t>
  </si>
  <si>
    <t>345511020</t>
  </si>
  <si>
    <t xml:space="preserve">spodek zásuvky 10A TANGO Classic 5518-A2340 jednonásobný   </t>
  </si>
  <si>
    <t>345522000</t>
  </si>
  <si>
    <t xml:space="preserve">kryt pro kompletní spodky zásuvek TANGO 5518A-A2.41   </t>
  </si>
  <si>
    <t>345551030</t>
  </si>
  <si>
    <t xml:space="preserve">zásuvka 1násobná 16A Tango s přepěťovou ochranou D   </t>
  </si>
  <si>
    <t>210111016</t>
  </si>
  <si>
    <t xml:space="preserve">Montáž zásuvka (polo)zapuštěná šroubové připojení 2x (2P + PE) dvojnásobná   </t>
  </si>
  <si>
    <t>345511100</t>
  </si>
  <si>
    <t xml:space="preserve">spodek zásuvky 10A TANGO Classic 5512-23.9A dvojnásobný   </t>
  </si>
  <si>
    <t>345522100</t>
  </si>
  <si>
    <t xml:space="preserve">kryt pro kompletní spodky zásuvek TANGO 5512A-2.49   </t>
  </si>
  <si>
    <t>345551270R</t>
  </si>
  <si>
    <t xml:space="preserve">zásuvka 2násobná Mosaic 230V/16A   </t>
  </si>
  <si>
    <t>210111017</t>
  </si>
  <si>
    <t xml:space="preserve">Montáž zásuvka (polo)zapuštěná šroubové připojení 2x (2P + PE) vícenásobná   </t>
  </si>
  <si>
    <t>345551280R</t>
  </si>
  <si>
    <t xml:space="preserve">zásuvka 4násobná Mosiac 230V/16A   </t>
  </si>
  <si>
    <t>210111250</t>
  </si>
  <si>
    <t xml:space="preserve">Montáž rámečků   </t>
  </si>
  <si>
    <t>345367000</t>
  </si>
  <si>
    <t xml:space="preserve">rámeček pro spínače a zásuvky TANGO 3901A-B10 jednonásobný   </t>
  </si>
  <si>
    <t>345367050</t>
  </si>
  <si>
    <t xml:space="preserve">rámeček pro spínače a zásuvky TANGO 3901A-B20 dvojnásobný, vodorovný   </t>
  </si>
  <si>
    <t>345367100</t>
  </si>
  <si>
    <t xml:space="preserve">rámeček pro spínače a zásuvky TANGO 3901A-B30 trojnásobný, vodorovný   </t>
  </si>
  <si>
    <t>345367150</t>
  </si>
  <si>
    <t xml:space="preserve">rámeček pro spínače a zásuvky TANGO 3901A-B40 čtyřnásobný, vodorovný   </t>
  </si>
  <si>
    <t>345367200</t>
  </si>
  <si>
    <t xml:space="preserve">rámeček pro spínače a zásuvky TANGO 3901A-B50 pětinásobný, vodorovný   </t>
  </si>
  <si>
    <t>210111260</t>
  </si>
  <si>
    <t xml:space="preserve">montáž rámečků   </t>
  </si>
  <si>
    <t>345367210</t>
  </si>
  <si>
    <t xml:space="preserve">rámeček Mosaic 2 moduly   </t>
  </si>
  <si>
    <t>345367220</t>
  </si>
  <si>
    <t xml:space="preserve">rámeček Mosaic 4 moduly   </t>
  </si>
  <si>
    <t>345367230</t>
  </si>
  <si>
    <t xml:space="preserve">rámeček Mosaic 8 modulů   </t>
  </si>
  <si>
    <t>210120102</t>
  </si>
  <si>
    <t xml:space="preserve">Montáž pojistkových patron nožových   </t>
  </si>
  <si>
    <t>358</t>
  </si>
  <si>
    <t>358254180</t>
  </si>
  <si>
    <t xml:space="preserve">pojistka výkonová PN0 100A provedení normální charakteristika aM   </t>
  </si>
  <si>
    <t>210122001</t>
  </si>
  <si>
    <t xml:space="preserve">Montáž přepěťové ochrany D   </t>
  </si>
  <si>
    <t>358895050</t>
  </si>
  <si>
    <t xml:space="preserve">přepěťová ochrana D do krabice   </t>
  </si>
  <si>
    <t>741</t>
  </si>
  <si>
    <t>210131400R</t>
  </si>
  <si>
    <t xml:space="preserve">Montáž sporáku celoelektrického   </t>
  </si>
  <si>
    <t>541</t>
  </si>
  <si>
    <t>541120970</t>
  </si>
  <si>
    <t xml:space="preserve">sporák elektrický bílý   </t>
  </si>
  <si>
    <t>210190001</t>
  </si>
  <si>
    <t xml:space="preserve">Montáž rozvodnic běžných oceloplechových nebo plastových do 20 kg   </t>
  </si>
  <si>
    <t>357</t>
  </si>
  <si>
    <t>357138530</t>
  </si>
  <si>
    <t xml:space="preserve">rozvaděč RSS   </t>
  </si>
  <si>
    <t>357153380</t>
  </si>
  <si>
    <t xml:space="preserve">rozvaděč RBx   </t>
  </si>
  <si>
    <t>210190002</t>
  </si>
  <si>
    <t xml:space="preserve">Montáž rozvodnic běžných oceloplechových nebo plastových do 50 kg   </t>
  </si>
  <si>
    <t>357176840</t>
  </si>
  <si>
    <t xml:space="preserve">rozvaděč RE   </t>
  </si>
  <si>
    <t>357176850</t>
  </si>
  <si>
    <t xml:space="preserve">rozvaděč R1   </t>
  </si>
  <si>
    <t>210191510</t>
  </si>
  <si>
    <t xml:space="preserve">Montáž skříní pojistkových plastových   </t>
  </si>
  <si>
    <t>357117170</t>
  </si>
  <si>
    <t xml:space="preserve">skříň přípojková plastová SP100 zapuštěná   </t>
  </si>
  <si>
    <t>210200030</t>
  </si>
  <si>
    <t xml:space="preserve">Montáž svítidel žárovkových nástěnných 1 zdroj se sklem   </t>
  </si>
  <si>
    <t>348</t>
  </si>
  <si>
    <t>348212790</t>
  </si>
  <si>
    <t xml:space="preserve">svítidlo žárovkové nástěnné IP44 1x100W   </t>
  </si>
  <si>
    <t>347</t>
  </si>
  <si>
    <t>347118500</t>
  </si>
  <si>
    <t xml:space="preserve">žárovka obyčejná čirá 240 V 100 W E27   </t>
  </si>
  <si>
    <t>210200040</t>
  </si>
  <si>
    <t xml:space="preserve">Montáž svítidel nouzových   </t>
  </si>
  <si>
    <t>348380830</t>
  </si>
  <si>
    <t xml:space="preserve">svítidlo TRQ Antares AN 400   </t>
  </si>
  <si>
    <t>210200093</t>
  </si>
  <si>
    <t xml:space="preserve">Montáž svítidel žárovkových stropních přisazených 1 zdroj s košem   </t>
  </si>
  <si>
    <t>348311550</t>
  </si>
  <si>
    <t xml:space="preserve">svítidlo žárovkové stropní s košem 1x 60W   </t>
  </si>
  <si>
    <t>347115700</t>
  </si>
  <si>
    <t xml:space="preserve">žárovka obyčejná čirá 240 V 60 W E27   </t>
  </si>
  <si>
    <t>210201015</t>
  </si>
  <si>
    <t xml:space="preserve">Montáž svítidel zářivkových bytových stropních přisazených 1 zdroj s krytem   </t>
  </si>
  <si>
    <t>348144060</t>
  </si>
  <si>
    <t xml:space="preserve">svítidlo stropní přisazené zářivkové 1x36W   </t>
  </si>
  <si>
    <t>347510140</t>
  </si>
  <si>
    <t xml:space="preserve">zářivka Philips TL-D Sup 80 36/840   </t>
  </si>
  <si>
    <t>347640220</t>
  </si>
  <si>
    <t xml:space="preserve">startér - zapalovač 36 W   </t>
  </si>
  <si>
    <t>210201045</t>
  </si>
  <si>
    <t xml:space="preserve">Montáž svítidel zářivkových bytových stropních přisazených 4 zdroje s krytem   </t>
  </si>
  <si>
    <t>348144410</t>
  </si>
  <si>
    <t xml:space="preserve">svítidlo stropní přisazené zářivkové 4x18W   </t>
  </si>
  <si>
    <t>347510100</t>
  </si>
  <si>
    <t xml:space="preserve">zářivka Philips TL-D Sup 80 - 18/840   </t>
  </si>
  <si>
    <t>210201060</t>
  </si>
  <si>
    <t xml:space="preserve">Montáž svítidel zářivkových pod kuchyňskou linku   </t>
  </si>
  <si>
    <t>348121100</t>
  </si>
  <si>
    <t xml:space="preserve">svítidlo zářivkové pod kuchyňskou linku   </t>
  </si>
  <si>
    <t>210203003</t>
  </si>
  <si>
    <t xml:space="preserve">Montáž svítidel žárovkových bytových stropních přisazených 1 zdroj se sklem   </t>
  </si>
  <si>
    <t>348212800</t>
  </si>
  <si>
    <t xml:space="preserve">svítidlo žárovkové 1x100W   </t>
  </si>
  <si>
    <t>3482127810</t>
  </si>
  <si>
    <t>348212820</t>
  </si>
  <si>
    <t xml:space="preserve">svítidlo žárovkové 1x60W IP44   </t>
  </si>
  <si>
    <t>348212830</t>
  </si>
  <si>
    <t xml:space="preserve">svítidlo žárovkové 1x60W II. tř.   </t>
  </si>
  <si>
    <t>348212840</t>
  </si>
  <si>
    <t xml:space="preserve">svítidlo žárovkové 1x60W   </t>
  </si>
  <si>
    <t>210220020</t>
  </si>
  <si>
    <t xml:space="preserve">Montáž uzemňovacího vedení vodičů FeZn pomocí svorek v zemi páskou do 120 mm2   </t>
  </si>
  <si>
    <t>354</t>
  </si>
  <si>
    <t>354420620</t>
  </si>
  <si>
    <t xml:space="preserve">páska zemnící 30 x 4 mm FeZn   </t>
  </si>
  <si>
    <t xml:space="preserve">60,0*0,942*1,05   </t>
  </si>
  <si>
    <t>210220111</t>
  </si>
  <si>
    <t xml:space="preserve">Montáž hromosvodného vedení svodových vodičů bez podpěr průměru do 10 mm   </t>
  </si>
  <si>
    <t>354410730</t>
  </si>
  <si>
    <t xml:space="preserve">drát průměr 10 mm FeZn   </t>
  </si>
  <si>
    <t xml:space="preserve">Hmotnost: 0,62 kg/m   </t>
  </si>
  <si>
    <t xml:space="preserve">24,0*0,617*1,05   </t>
  </si>
  <si>
    <t>210220301</t>
  </si>
  <si>
    <t xml:space="preserve">Montáž svorek hromosvodných typu SS, SR 03 se 2 šrouby   </t>
  </si>
  <si>
    <t>354418850</t>
  </si>
  <si>
    <t xml:space="preserve">svorka spojovací SS pro lano D8-10 mm   </t>
  </si>
  <si>
    <t>354419960</t>
  </si>
  <si>
    <t xml:space="preserve">svorka odbočovací a spojovací SR 3a pro spojování kruhových a páskových vodičů    FeZn   </t>
  </si>
  <si>
    <t>210220302</t>
  </si>
  <si>
    <t xml:space="preserve">Montáž svorek hromosvodných typu ST, SJ, SK, SZ, SR 01, 02 se 3 a více šrouby   </t>
  </si>
  <si>
    <t>354419250</t>
  </si>
  <si>
    <t xml:space="preserve">svorka zkušební SZ pro lano D6-12 mm   FeZn   </t>
  </si>
  <si>
    <t>354419860</t>
  </si>
  <si>
    <t xml:space="preserve">svorka odbočovací a spojovací SR 2a pro pásek 30x4 mm    FeZn   </t>
  </si>
  <si>
    <t>210220321</t>
  </si>
  <si>
    <t xml:space="preserve">Montáž svorek hromosvodných na potrubí typ Bernard se zhotovením pásku   </t>
  </si>
  <si>
    <t>354420710</t>
  </si>
  <si>
    <t xml:space="preserve">páska měděná zemnící 1 m   </t>
  </si>
  <si>
    <t>354420720</t>
  </si>
  <si>
    <t xml:space="preserve">svorka ZS16   </t>
  </si>
  <si>
    <t>210220451</t>
  </si>
  <si>
    <t xml:space="preserve">Montáž vedení ochranného pospojování volně nebo pod omítku   </t>
  </si>
  <si>
    <t xml:space="preserve">160,0+35,0+60,0+35,0   </t>
  </si>
  <si>
    <t>341</t>
  </si>
  <si>
    <t>341408250</t>
  </si>
  <si>
    <t xml:space="preserve">vodič silový s Cu jádrem CY H07V-U 4 mm2   </t>
  </si>
  <si>
    <t>341408260</t>
  </si>
  <si>
    <t xml:space="preserve">vodič silový s Cu jádrem CY H07V-U 6 mm2   </t>
  </si>
  <si>
    <t>341408270</t>
  </si>
  <si>
    <t xml:space="preserve">vodič silový s Cu jádrem CY H07 V-U 10 mm2   </t>
  </si>
  <si>
    <t xml:space="preserve">60,0*1,05   </t>
  </si>
  <si>
    <t>341408280</t>
  </si>
  <si>
    <t xml:space="preserve">vodič silový s Cu jádrem CY H07V-U 16 mm2   </t>
  </si>
  <si>
    <t xml:space="preserve">35,0*1,05   </t>
  </si>
  <si>
    <t>210800007</t>
  </si>
  <si>
    <t xml:space="preserve">Montáž měděných vodičů  CY 35 mm2   </t>
  </si>
  <si>
    <t>341408510</t>
  </si>
  <si>
    <t xml:space="preserve">vodič izolovaný s Cu jádrem H07V-R 35 mm2   </t>
  </si>
  <si>
    <t>210800105</t>
  </si>
  <si>
    <t xml:space="preserve">Montáž měděných kabelů CYKY 3x1,5 mm2 uložených pod omítku   </t>
  </si>
  <si>
    <t xml:space="preserve">1000,0+550,0   </t>
  </si>
  <si>
    <t>341110300</t>
  </si>
  <si>
    <t xml:space="preserve">kabel silový s Cu jádrem CYKY 3x1,5 mm2   </t>
  </si>
  <si>
    <t xml:space="preserve">1550,0*1,05   </t>
  </si>
  <si>
    <t>210800106</t>
  </si>
  <si>
    <t xml:space="preserve">Montáž měděných kabelů CYKY 3x2,5 mm2 uložených pod omítku   </t>
  </si>
  <si>
    <t>341110360</t>
  </si>
  <si>
    <t xml:space="preserve">kabel silový s Cu jádrem CYKY 3x2,5 mm2   </t>
  </si>
  <si>
    <t xml:space="preserve">1350,0*1,05   </t>
  </si>
  <si>
    <t>210800108</t>
  </si>
  <si>
    <t xml:space="preserve">Montáž měděných kabelů CYKY 3x6 mm2 uložených pod omítku   </t>
  </si>
  <si>
    <t>341110480</t>
  </si>
  <si>
    <t xml:space="preserve">kabel silový s Cu jádrem CYKY 3x6 mm2   </t>
  </si>
  <si>
    <t xml:space="preserve">12,0*1,05   </t>
  </si>
  <si>
    <t>210800112</t>
  </si>
  <si>
    <t xml:space="preserve">Montáž měděných kabelů CYKY 5x6 mm2 uložených pod omítku   </t>
  </si>
  <si>
    <t>341111000</t>
  </si>
  <si>
    <t xml:space="preserve">kabel silový s Cu jádrem CYKY 5x6 mm2   </t>
  </si>
  <si>
    <t xml:space="preserve">170,0*1,05   </t>
  </si>
  <si>
    <t>210800114</t>
  </si>
  <si>
    <t xml:space="preserve">Montáž měděných kabelů CYKY 4x16 mm2 uložených pod omítku   </t>
  </si>
  <si>
    <t>341110800</t>
  </si>
  <si>
    <t xml:space="preserve">kabel silový s Cu jádrem CYKY 4x16 mm2   </t>
  </si>
  <si>
    <t xml:space="preserve">20,0*1,05   </t>
  </si>
  <si>
    <t>210800115</t>
  </si>
  <si>
    <t xml:space="preserve">Montáž měděných kabelů CYKY 5x1,5 mm2 uložených pod omítku   </t>
  </si>
  <si>
    <t>341110900</t>
  </si>
  <si>
    <t xml:space="preserve">kabel silový s Cu jádrem CYKY 5x1,5 mm2   </t>
  </si>
  <si>
    <t xml:space="preserve">480,0*1,05   </t>
  </si>
  <si>
    <t>210800117</t>
  </si>
  <si>
    <t xml:space="preserve">Montáž měděných kabelů CYKY 5x4 mm2 uložených pod omítku   </t>
  </si>
  <si>
    <t>341110980</t>
  </si>
  <si>
    <t xml:space="preserve">kabel silový s Cu jádrem CYKY 5x4 mm2   </t>
  </si>
  <si>
    <t xml:space="preserve">90,0*1,05   </t>
  </si>
  <si>
    <t>R</t>
  </si>
  <si>
    <t>PM</t>
  </si>
  <si>
    <t xml:space="preserve">Přidružený materiál   </t>
  </si>
  <si>
    <t>%</t>
  </si>
  <si>
    <t>PPV</t>
  </si>
  <si>
    <t xml:space="preserve">Podíl přidružených výkonů   </t>
  </si>
  <si>
    <t>ZV</t>
  </si>
  <si>
    <t xml:space="preserve">Zednické výpomoci   </t>
  </si>
  <si>
    <t>HZS</t>
  </si>
  <si>
    <t>HZS4211</t>
  </si>
  <si>
    <t xml:space="preserve">Hodinová zúčtovací sazba revizní technik   </t>
  </si>
  <si>
    <t>hod</t>
  </si>
  <si>
    <t>46-M</t>
  </si>
  <si>
    <t xml:space="preserve">Zemní práce při extr.mont.pracích   </t>
  </si>
  <si>
    <t>946</t>
  </si>
  <si>
    <t>460030039</t>
  </si>
  <si>
    <t xml:space="preserve">Rozebrání dlažeb ručně z dlaždic zámkových do písku spáry nezalité   </t>
  </si>
  <si>
    <t>m2</t>
  </si>
  <si>
    <t>460030181</t>
  </si>
  <si>
    <t xml:space="preserve">Řezání podkladu nebo krytu betonového hloubky do 10 cm   </t>
  </si>
  <si>
    <t>460200243</t>
  </si>
  <si>
    <t xml:space="preserve">Hloubení kabelových nezapažených rýh ručně š 50 cm, hl 60 cm, v hornině tř 3   </t>
  </si>
  <si>
    <t>460470001</t>
  </si>
  <si>
    <t xml:space="preserve">Provizorní zajištění potrubí ve výkopech při křížení s kabelem   </t>
  </si>
  <si>
    <t>460470011</t>
  </si>
  <si>
    <t xml:space="preserve">Provizorní zajištění kabelů ve výkopech při jejich křížení   </t>
  </si>
  <si>
    <t>460560243</t>
  </si>
  <si>
    <t xml:space="preserve">Zásyp rýh ručně šířky 50 cm, hloubky 60 cm, z horniny třídy 3   </t>
  </si>
  <si>
    <t>460620013</t>
  </si>
  <si>
    <t xml:space="preserve">Provizorní úprava terénu se zhutněním, v hornině tř 3   </t>
  </si>
  <si>
    <t>460650052</t>
  </si>
  <si>
    <t xml:space="preserve">Zřízení podkladní vrstvy vozovky a chodníku ze štěrkodrti se zhutněním tloušťky do 10 cm   </t>
  </si>
  <si>
    <t>460650061</t>
  </si>
  <si>
    <t xml:space="preserve">Zřízení podkladní vrstvy vozovky a chodníku z kameniva drceného se zhutněním tloušťky do 10 cm   </t>
  </si>
  <si>
    <t>460650162</t>
  </si>
  <si>
    <t xml:space="preserve">Kladení dlažby z dlaždic betonových tvarovaných a zámkových do lože z kameniva těženého   </t>
  </si>
  <si>
    <t>460650176</t>
  </si>
  <si>
    <t xml:space="preserve">Očištění dlaždic betonových tvarovaných nebo zámkových z rozebraných dlažeb   </t>
  </si>
  <si>
    <t xml:space="preserve">Celkem   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</si>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</sst>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1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i/>
      <sz val="8"/>
      <color indexed="12"/>
      <name val="Arial CE"/>
      <charset val="238"/>
    </font>
    <font>
      <sz val="8"/>
      <color indexed="10"/>
      <name val="Arial CE"/>
      <charset val="238"/>
    </font>
    <font>
      <i/>
      <sz val="7"/>
      <name val="Arial CE"/>
      <charset val="238"/>
    </font>
    <font>
      <sz val="8"/>
      <color indexed="63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0" fillId="2" borderId="0" xfId="0" applyFont="1" applyFill="1" applyAlignment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6" fontId="4" fillId="0" borderId="4" xfId="0" applyNumberFormat="1" applyFont="1" applyBorder="1" applyAlignment="1">
      <alignment horizontal="right"/>
      <protection locked="0"/>
    </xf>
    <xf numFmtId="164" fontId="6" fillId="0" borderId="5" xfId="0" applyNumberFormat="1" applyFont="1" applyBorder="1" applyAlignment="1">
      <alignment horizontal="right"/>
      <protection locked="0"/>
    </xf>
    <xf numFmtId="0" fontId="6" fillId="0" borderId="6" xfId="0" applyFont="1" applyBorder="1" applyAlignment="1">
      <alignment horizontal="left" wrapText="1"/>
      <protection locked="0"/>
    </xf>
    <xf numFmtId="165" fontId="6" fillId="0" borderId="6" xfId="0" applyNumberFormat="1" applyFont="1" applyBorder="1" applyAlignment="1">
      <alignment horizontal="right"/>
      <protection locked="0"/>
    </xf>
    <xf numFmtId="166" fontId="6" fillId="0" borderId="6" xfId="0" applyNumberFormat="1" applyFont="1" applyBorder="1" applyAlignment="1">
      <alignment horizontal="right"/>
      <protection locked="0"/>
    </xf>
    <xf numFmtId="166" fontId="6" fillId="0" borderId="7" xfId="0" applyNumberFormat="1" applyFont="1" applyBorder="1" applyAlignment="1">
      <alignment horizontal="right"/>
      <protection locked="0"/>
    </xf>
    <xf numFmtId="164" fontId="6" fillId="0" borderId="8" xfId="0" applyNumberFormat="1" applyFont="1" applyBorder="1" applyAlignment="1">
      <alignment horizontal="right"/>
      <protection locked="0"/>
    </xf>
    <xf numFmtId="0" fontId="6" fillId="0" borderId="9" xfId="0" applyFont="1" applyBorder="1" applyAlignment="1">
      <alignment horizontal="left" wrapText="1"/>
      <protection locked="0"/>
    </xf>
    <xf numFmtId="165" fontId="6" fillId="0" borderId="9" xfId="0" applyNumberFormat="1" applyFont="1" applyBorder="1" applyAlignment="1">
      <alignment horizontal="right"/>
      <protection locked="0"/>
    </xf>
    <xf numFmtId="166" fontId="6" fillId="0" borderId="9" xfId="0" applyNumberFormat="1" applyFont="1" applyBorder="1" applyAlignment="1">
      <alignment horizontal="right"/>
      <protection locked="0"/>
    </xf>
    <xf numFmtId="164" fontId="6" fillId="0" borderId="10" xfId="0" applyNumberFormat="1" applyFont="1" applyBorder="1" applyAlignment="1">
      <alignment horizontal="right"/>
      <protection locked="0"/>
    </xf>
    <xf numFmtId="0" fontId="6" fillId="0" borderId="11" xfId="0" applyFont="1" applyBorder="1" applyAlignment="1">
      <alignment horizontal="left" wrapText="1"/>
      <protection locked="0"/>
    </xf>
    <xf numFmtId="165" fontId="6" fillId="0" borderId="11" xfId="0" applyNumberFormat="1" applyFont="1" applyBorder="1" applyAlignment="1">
      <alignment horizontal="right"/>
      <protection locked="0"/>
    </xf>
    <xf numFmtId="166" fontId="6" fillId="0" borderId="11" xfId="0" applyNumberFormat="1" applyFont="1" applyBorder="1" applyAlignment="1">
      <alignment horizontal="right"/>
      <protection locked="0"/>
    </xf>
    <xf numFmtId="164" fontId="6" fillId="0" borderId="2" xfId="0" applyNumberFormat="1" applyFont="1" applyBorder="1" applyAlignment="1">
      <alignment horizontal="right"/>
      <protection locked="0"/>
    </xf>
    <xf numFmtId="0" fontId="6" fillId="0" borderId="3" xfId="0" applyFont="1" applyBorder="1" applyAlignment="1">
      <alignment horizontal="left" wrapText="1"/>
      <protection locked="0"/>
    </xf>
    <xf numFmtId="165" fontId="6" fillId="0" borderId="3" xfId="0" applyNumberFormat="1" applyFont="1" applyBorder="1" applyAlignment="1">
      <alignment horizontal="right"/>
      <protection locked="0"/>
    </xf>
    <xf numFmtId="166" fontId="6" fillId="0" borderId="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4" fontId="8" fillId="0" borderId="12" xfId="0" applyNumberFormat="1" applyFont="1" applyBorder="1" applyAlignment="1">
      <alignment horizontal="right" vertical="center"/>
      <protection locked="0"/>
    </xf>
    <xf numFmtId="0" fontId="8" fillId="0" borderId="13" xfId="0" applyFont="1" applyBorder="1" applyAlignment="1">
      <alignment horizontal="left" vertical="center" wrapText="1"/>
      <protection locked="0"/>
    </xf>
    <xf numFmtId="165" fontId="8" fillId="0" borderId="13" xfId="0" applyNumberFormat="1" applyFont="1" applyBorder="1" applyAlignment="1">
      <alignment horizontal="right" vertical="center"/>
      <protection locked="0"/>
    </xf>
    <xf numFmtId="166" fontId="8" fillId="0" borderId="13" xfId="0" applyNumberFormat="1" applyFont="1" applyBorder="1" applyAlignment="1">
      <alignment horizontal="right" vertical="center"/>
      <protection locked="0"/>
    </xf>
    <xf numFmtId="164" fontId="4" fillId="0" borderId="5" xfId="0" applyNumberFormat="1" applyFont="1" applyBorder="1" applyAlignment="1">
      <alignment horizontal="right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6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right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4" fontId="4" fillId="0" borderId="10" xfId="0" applyNumberFormat="1" applyFont="1" applyBorder="1" applyAlignment="1">
      <alignment horizontal="right"/>
      <protection locked="0"/>
    </xf>
    <xf numFmtId="0" fontId="4" fillId="0" borderId="11" xfId="0" applyFont="1" applyBorder="1" applyAlignment="1">
      <alignment horizontal="left" wrapText="1"/>
      <protection locked="0"/>
    </xf>
    <xf numFmtId="165" fontId="4" fillId="0" borderId="11" xfId="0" applyNumberFormat="1" applyFont="1" applyBorder="1" applyAlignment="1">
      <alignment horizontal="right"/>
      <protection locked="0"/>
    </xf>
    <xf numFmtId="166" fontId="4" fillId="0" borderId="11" xfId="0" applyNumberFormat="1" applyFont="1" applyBorder="1" applyAlignment="1">
      <alignment horizontal="right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0" fontId="9" fillId="0" borderId="3" xfId="0" applyFont="1" applyBorder="1" applyAlignment="1">
      <alignment horizontal="left" wrapText="1"/>
      <protection locked="0"/>
    </xf>
    <xf numFmtId="165" fontId="9" fillId="0" borderId="3" xfId="0" applyNumberFormat="1" applyFont="1" applyBorder="1" applyAlignment="1">
      <alignment horizontal="right"/>
      <protection locked="0"/>
    </xf>
    <xf numFmtId="166" fontId="9" fillId="0" borderId="3" xfId="0" applyNumberFormat="1" applyFont="1" applyBorder="1" applyAlignment="1">
      <alignment horizontal="right"/>
      <protection locked="0"/>
    </xf>
    <xf numFmtId="164" fontId="10" fillId="0" borderId="0" xfId="0" applyNumberFormat="1" applyFont="1" applyAlignment="1">
      <alignment horizontal="right"/>
      <protection locked="0"/>
    </xf>
    <xf numFmtId="0" fontId="10" fillId="0" borderId="0" xfId="0" applyFont="1" applyAlignment="1">
      <alignment horizontal="left" wrapText="1"/>
      <protection locked="0"/>
    </xf>
    <xf numFmtId="165" fontId="10" fillId="0" borderId="0" xfId="0" applyNumberFormat="1" applyFont="1" applyAlignment="1">
      <alignment horizontal="right"/>
      <protection locked="0"/>
    </xf>
    <xf numFmtId="166" fontId="10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showGridLines="0" tabSelected="1" workbookViewId="0">
      <pane ySplit="9" topLeftCell="A203" activePane="bottomLeft" state="frozenSplit"/>
      <selection pane="bottomLeft" activeCell="G215" sqref="G215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6384" width="10.5" style="1"/>
  </cols>
  <sheetData>
    <row r="1" spans="1:8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</row>
    <row r="2" spans="1:8" s="6" customFormat="1" ht="12.75" customHeight="1">
      <c r="A2" s="10" t="s">
        <v>1</v>
      </c>
      <c r="B2" s="11"/>
      <c r="C2" s="11"/>
      <c r="D2" s="11"/>
      <c r="E2" s="11"/>
      <c r="F2" s="9"/>
      <c r="G2" s="8"/>
      <c r="H2" s="8"/>
    </row>
    <row r="3" spans="1:8" s="6" customFormat="1" ht="12.75" customHeight="1">
      <c r="A3" s="10" t="s">
        <v>2</v>
      </c>
      <c r="B3" s="11"/>
      <c r="C3" s="11"/>
      <c r="D3" s="11"/>
      <c r="E3" s="11"/>
      <c r="F3" s="9"/>
      <c r="G3" s="8"/>
      <c r="H3" s="8"/>
    </row>
    <row r="4" spans="1:8" s="6" customFormat="1" ht="12.75" customHeight="1">
      <c r="A4" s="10"/>
      <c r="B4" s="11"/>
      <c r="C4" s="10"/>
      <c r="D4" s="11"/>
      <c r="E4" s="11"/>
      <c r="F4" s="9"/>
      <c r="G4" s="8"/>
      <c r="H4" s="8"/>
    </row>
    <row r="5" spans="1:8" s="6" customFormat="1" ht="12.75" customHeight="1">
      <c r="A5" s="11" t="s">
        <v>3</v>
      </c>
      <c r="B5" s="11"/>
      <c r="C5" s="11"/>
      <c r="D5" s="11"/>
      <c r="E5" s="11"/>
      <c r="F5" s="9"/>
      <c r="G5" s="8"/>
      <c r="H5" s="11" t="s">
        <v>4</v>
      </c>
    </row>
    <row r="6" spans="1:8" s="6" customFormat="1" ht="6" customHeight="1">
      <c r="A6" s="8"/>
      <c r="B6" s="8"/>
      <c r="C6" s="8"/>
      <c r="D6" s="8"/>
      <c r="E6" s="8"/>
      <c r="F6" s="9"/>
      <c r="G6" s="8"/>
      <c r="H6" s="8"/>
    </row>
    <row r="7" spans="1:8" s="6" customFormat="1" ht="24" customHeight="1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  <c r="F7" s="13" t="s">
        <v>10</v>
      </c>
      <c r="G7" s="12" t="s">
        <v>11</v>
      </c>
      <c r="H7" s="12" t="s">
        <v>12</v>
      </c>
    </row>
    <row r="8" spans="1:8" s="6" customFormat="1" ht="12.75" customHeight="1">
      <c r="A8" s="12" t="s">
        <v>13</v>
      </c>
      <c r="B8" s="12" t="s">
        <v>14</v>
      </c>
      <c r="C8" s="12" t="s">
        <v>15</v>
      </c>
      <c r="D8" s="12" t="s">
        <v>16</v>
      </c>
      <c r="E8" s="12" t="s">
        <v>17</v>
      </c>
      <c r="F8" s="13" t="s">
        <v>18</v>
      </c>
      <c r="G8" s="12" t="s">
        <v>19</v>
      </c>
      <c r="H8" s="12" t="s">
        <v>20</v>
      </c>
    </row>
    <row r="9" spans="1:8" s="6" customFormat="1" ht="4.5" customHeight="1">
      <c r="A9" s="8"/>
      <c r="B9" s="8"/>
      <c r="C9" s="8"/>
      <c r="D9" s="8"/>
      <c r="E9" s="8"/>
      <c r="F9" s="9"/>
      <c r="G9" s="8"/>
      <c r="H9" s="8"/>
    </row>
    <row r="10" spans="1:8" s="6" customFormat="1" ht="21" customHeight="1">
      <c r="A10" s="14"/>
      <c r="B10" s="15"/>
      <c r="C10" s="15" t="s">
        <v>21</v>
      </c>
      <c r="D10" s="15" t="s">
        <v>22</v>
      </c>
      <c r="E10" s="15"/>
      <c r="F10" s="16"/>
      <c r="G10" s="17"/>
      <c r="H10" s="17"/>
    </row>
    <row r="11" spans="1:8" s="6" customFormat="1" ht="21" customHeight="1">
      <c r="A11" s="14"/>
      <c r="B11" s="15"/>
      <c r="C11" s="15" t="s">
        <v>23</v>
      </c>
      <c r="D11" s="15" t="s">
        <v>24</v>
      </c>
      <c r="E11" s="15"/>
      <c r="F11" s="16"/>
      <c r="G11" s="17"/>
      <c r="H11" s="17"/>
    </row>
    <row r="12" spans="1:8" s="6" customFormat="1" ht="24" customHeight="1">
      <c r="A12" s="18">
        <v>1</v>
      </c>
      <c r="B12" s="19" t="s">
        <v>23</v>
      </c>
      <c r="C12" s="19" t="s">
        <v>25</v>
      </c>
      <c r="D12" s="19" t="s">
        <v>26</v>
      </c>
      <c r="E12" s="19" t="s">
        <v>27</v>
      </c>
      <c r="F12" s="20">
        <v>1</v>
      </c>
      <c r="G12" s="21">
        <v>1500</v>
      </c>
      <c r="H12" s="22">
        <v>1500</v>
      </c>
    </row>
    <row r="13" spans="1:8" s="6" customFormat="1" ht="13.5" customHeight="1" thickBot="1">
      <c r="A13" s="23">
        <v>2</v>
      </c>
      <c r="B13" s="24" t="s">
        <v>28</v>
      </c>
      <c r="C13" s="24" t="s">
        <v>29</v>
      </c>
      <c r="D13" s="24" t="s">
        <v>30</v>
      </c>
      <c r="E13" s="24" t="s">
        <v>27</v>
      </c>
      <c r="F13" s="25">
        <v>1</v>
      </c>
      <c r="G13" s="26">
        <v>900</v>
      </c>
      <c r="H13" s="27">
        <v>900</v>
      </c>
    </row>
    <row r="14" spans="1:8" s="6" customFormat="1" ht="13.5" customHeight="1" thickBot="1">
      <c r="A14" s="28">
        <v>3</v>
      </c>
      <c r="B14" s="29" t="s">
        <v>28</v>
      </c>
      <c r="C14" s="29" t="s">
        <v>31</v>
      </c>
      <c r="D14" s="29" t="s">
        <v>32</v>
      </c>
      <c r="E14" s="29" t="s">
        <v>33</v>
      </c>
      <c r="F14" s="30">
        <v>2</v>
      </c>
      <c r="G14" s="31">
        <v>460</v>
      </c>
      <c r="H14" s="27">
        <f t="shared" ref="H14:H19" si="0">F14*G14</f>
        <v>920</v>
      </c>
    </row>
    <row r="15" spans="1:8" s="6" customFormat="1" ht="13.5" customHeight="1" thickBot="1">
      <c r="A15" s="28">
        <v>4</v>
      </c>
      <c r="B15" s="29" t="s">
        <v>28</v>
      </c>
      <c r="C15" s="29" t="s">
        <v>34</v>
      </c>
      <c r="D15" s="29" t="s">
        <v>35</v>
      </c>
      <c r="E15" s="29" t="s">
        <v>36</v>
      </c>
      <c r="F15" s="30">
        <v>1</v>
      </c>
      <c r="G15" s="31">
        <v>80</v>
      </c>
      <c r="H15" s="27">
        <f t="shared" si="0"/>
        <v>80</v>
      </c>
    </row>
    <row r="16" spans="1:8" s="6" customFormat="1" ht="13.5" customHeight="1" thickBot="1">
      <c r="A16" s="28">
        <v>5</v>
      </c>
      <c r="B16" s="29" t="s">
        <v>28</v>
      </c>
      <c r="C16" s="29" t="s">
        <v>37</v>
      </c>
      <c r="D16" s="29" t="s">
        <v>38</v>
      </c>
      <c r="E16" s="29" t="s">
        <v>27</v>
      </c>
      <c r="F16" s="30">
        <v>3</v>
      </c>
      <c r="G16" s="31">
        <v>420</v>
      </c>
      <c r="H16" s="27">
        <f t="shared" si="0"/>
        <v>1260</v>
      </c>
    </row>
    <row r="17" spans="1:8" s="6" customFormat="1" ht="13.5" customHeight="1" thickBot="1">
      <c r="A17" s="32">
        <v>6</v>
      </c>
      <c r="B17" s="33" t="s">
        <v>28</v>
      </c>
      <c r="C17" s="33" t="s">
        <v>39</v>
      </c>
      <c r="D17" s="33" t="s">
        <v>40</v>
      </c>
      <c r="E17" s="33" t="s">
        <v>27</v>
      </c>
      <c r="F17" s="34">
        <v>1</v>
      </c>
      <c r="G17" s="35">
        <v>160</v>
      </c>
      <c r="H17" s="27">
        <f t="shared" si="0"/>
        <v>160</v>
      </c>
    </row>
    <row r="18" spans="1:8" s="6" customFormat="1" ht="13.5" customHeight="1" thickBot="1">
      <c r="A18" s="18">
        <v>7</v>
      </c>
      <c r="B18" s="19" t="s">
        <v>23</v>
      </c>
      <c r="C18" s="19" t="s">
        <v>41</v>
      </c>
      <c r="D18" s="19" t="s">
        <v>42</v>
      </c>
      <c r="E18" s="19" t="s">
        <v>27</v>
      </c>
      <c r="F18" s="20">
        <v>5</v>
      </c>
      <c r="G18" s="21">
        <v>320</v>
      </c>
      <c r="H18" s="27">
        <f t="shared" si="0"/>
        <v>1600</v>
      </c>
    </row>
    <row r="19" spans="1:8" s="6" customFormat="1" ht="13.5" customHeight="1" thickBot="1">
      <c r="A19" s="36">
        <v>8</v>
      </c>
      <c r="B19" s="37" t="s">
        <v>28</v>
      </c>
      <c r="C19" s="37" t="s">
        <v>43</v>
      </c>
      <c r="D19" s="37" t="s">
        <v>44</v>
      </c>
      <c r="E19" s="37" t="s">
        <v>27</v>
      </c>
      <c r="F19" s="38">
        <v>5</v>
      </c>
      <c r="G19" s="39">
        <v>1800</v>
      </c>
      <c r="H19" s="27">
        <f t="shared" si="0"/>
        <v>9000</v>
      </c>
    </row>
    <row r="20" spans="1:8" s="6" customFormat="1" ht="21" customHeight="1">
      <c r="A20" s="14"/>
      <c r="B20" s="15"/>
      <c r="C20" s="15" t="s">
        <v>45</v>
      </c>
      <c r="D20" s="15" t="s">
        <v>46</v>
      </c>
      <c r="E20" s="15"/>
      <c r="F20" s="16"/>
      <c r="G20" s="17"/>
      <c r="H20" s="17"/>
    </row>
    <row r="21" spans="1:8" s="6" customFormat="1" ht="21" customHeight="1">
      <c r="A21" s="14"/>
      <c r="B21" s="15"/>
      <c r="C21" s="15" t="s">
        <v>47</v>
      </c>
      <c r="D21" s="15" t="s">
        <v>48</v>
      </c>
      <c r="E21" s="15"/>
      <c r="F21" s="16"/>
      <c r="G21" s="17"/>
      <c r="H21" s="17"/>
    </row>
    <row r="22" spans="1:8" s="6" customFormat="1" ht="24" customHeight="1" thickBot="1">
      <c r="A22" s="18">
        <v>9</v>
      </c>
      <c r="B22" s="19" t="s">
        <v>49</v>
      </c>
      <c r="C22" s="19" t="s">
        <v>50</v>
      </c>
      <c r="D22" s="19" t="s">
        <v>51</v>
      </c>
      <c r="E22" s="19" t="s">
        <v>33</v>
      </c>
      <c r="F22" s="20">
        <v>20</v>
      </c>
      <c r="G22" s="21">
        <v>25</v>
      </c>
      <c r="H22" s="22">
        <f>F22*G22</f>
        <v>500</v>
      </c>
    </row>
    <row r="23" spans="1:8" s="6" customFormat="1" ht="13.5" customHeight="1" thickBot="1">
      <c r="A23" s="36">
        <v>10</v>
      </c>
      <c r="B23" s="37" t="s">
        <v>52</v>
      </c>
      <c r="C23" s="37" t="s">
        <v>53</v>
      </c>
      <c r="D23" s="37" t="s">
        <v>54</v>
      </c>
      <c r="E23" s="37" t="s">
        <v>33</v>
      </c>
      <c r="F23" s="38">
        <v>21</v>
      </c>
      <c r="G23" s="39">
        <v>5</v>
      </c>
      <c r="H23" s="22">
        <f t="shared" ref="H23:H86" si="1">F23*G23</f>
        <v>105</v>
      </c>
    </row>
    <row r="24" spans="1:8" s="6" customFormat="1" ht="13.5" customHeight="1" thickBot="1">
      <c r="A24" s="40"/>
      <c r="B24" s="41"/>
      <c r="C24" s="41"/>
      <c r="D24" s="41" t="s">
        <v>55</v>
      </c>
      <c r="E24" s="41"/>
      <c r="F24" s="42">
        <v>21</v>
      </c>
      <c r="G24" s="43"/>
      <c r="H24" s="22">
        <f t="shared" si="1"/>
        <v>0</v>
      </c>
    </row>
    <row r="25" spans="1:8" s="6" customFormat="1" ht="24" customHeight="1" thickBot="1">
      <c r="A25" s="18">
        <v>11</v>
      </c>
      <c r="B25" s="19" t="s">
        <v>49</v>
      </c>
      <c r="C25" s="19" t="s">
        <v>56</v>
      </c>
      <c r="D25" s="19" t="s">
        <v>57</v>
      </c>
      <c r="E25" s="19" t="s">
        <v>33</v>
      </c>
      <c r="F25" s="20">
        <v>35</v>
      </c>
      <c r="G25" s="21">
        <v>25</v>
      </c>
      <c r="H25" s="22">
        <f t="shared" si="1"/>
        <v>875</v>
      </c>
    </row>
    <row r="26" spans="1:8" s="6" customFormat="1" ht="24" customHeight="1" thickBot="1">
      <c r="A26" s="36">
        <v>12</v>
      </c>
      <c r="B26" s="37" t="s">
        <v>52</v>
      </c>
      <c r="C26" s="37" t="s">
        <v>58</v>
      </c>
      <c r="D26" s="37" t="s">
        <v>59</v>
      </c>
      <c r="E26" s="37" t="s">
        <v>33</v>
      </c>
      <c r="F26" s="38">
        <v>36.75</v>
      </c>
      <c r="G26" s="39">
        <v>18</v>
      </c>
      <c r="H26" s="22">
        <f t="shared" si="1"/>
        <v>661.5</v>
      </c>
    </row>
    <row r="27" spans="1:8" s="6" customFormat="1" ht="13.5" customHeight="1" thickBot="1">
      <c r="A27" s="40"/>
      <c r="B27" s="41"/>
      <c r="C27" s="41"/>
      <c r="D27" s="41" t="s">
        <v>60</v>
      </c>
      <c r="E27" s="41"/>
      <c r="F27" s="42">
        <v>36.75</v>
      </c>
      <c r="G27" s="43"/>
      <c r="H27" s="22">
        <f t="shared" si="1"/>
        <v>0</v>
      </c>
    </row>
    <row r="28" spans="1:8" s="6" customFormat="1" ht="13.5" customHeight="1" thickBot="1">
      <c r="A28" s="18">
        <v>13</v>
      </c>
      <c r="B28" s="19" t="s">
        <v>49</v>
      </c>
      <c r="C28" s="19" t="s">
        <v>61</v>
      </c>
      <c r="D28" s="19" t="s">
        <v>62</v>
      </c>
      <c r="E28" s="19" t="s">
        <v>33</v>
      </c>
      <c r="F28" s="20">
        <v>18</v>
      </c>
      <c r="G28" s="21">
        <v>20</v>
      </c>
      <c r="H28" s="22">
        <f t="shared" si="1"/>
        <v>360</v>
      </c>
    </row>
    <row r="29" spans="1:8" s="6" customFormat="1" ht="13.5" customHeight="1" thickBot="1">
      <c r="A29" s="36">
        <v>14</v>
      </c>
      <c r="B29" s="37" t="s">
        <v>52</v>
      </c>
      <c r="C29" s="37" t="s">
        <v>63</v>
      </c>
      <c r="D29" s="37" t="s">
        <v>64</v>
      </c>
      <c r="E29" s="37" t="s">
        <v>33</v>
      </c>
      <c r="F29" s="38">
        <v>18.899999999999999</v>
      </c>
      <c r="G29" s="39">
        <v>138</v>
      </c>
      <c r="H29" s="22">
        <f t="shared" si="1"/>
        <v>2608.1999999999998</v>
      </c>
    </row>
    <row r="30" spans="1:8" s="6" customFormat="1" ht="13.5" customHeight="1" thickBot="1">
      <c r="A30" s="40"/>
      <c r="B30" s="41"/>
      <c r="C30" s="41"/>
      <c r="D30" s="41" t="s">
        <v>65</v>
      </c>
      <c r="E30" s="41"/>
      <c r="F30" s="42">
        <v>18.899999999999999</v>
      </c>
      <c r="G30" s="43"/>
      <c r="H30" s="22">
        <f t="shared" si="1"/>
        <v>0</v>
      </c>
    </row>
    <row r="31" spans="1:8" s="6" customFormat="1" ht="13.5" customHeight="1" thickBot="1">
      <c r="A31" s="36">
        <v>15</v>
      </c>
      <c r="B31" s="37" t="s">
        <v>52</v>
      </c>
      <c r="C31" s="37" t="s">
        <v>66</v>
      </c>
      <c r="D31" s="37" t="s">
        <v>67</v>
      </c>
      <c r="E31" s="37" t="s">
        <v>33</v>
      </c>
      <c r="F31" s="38">
        <v>18.899999999999999</v>
      </c>
      <c r="G31" s="39">
        <v>48</v>
      </c>
      <c r="H31" s="22">
        <f t="shared" si="1"/>
        <v>907.19999999999993</v>
      </c>
    </row>
    <row r="32" spans="1:8" s="6" customFormat="1" ht="13.5" customHeight="1" thickBot="1">
      <c r="A32" s="40"/>
      <c r="B32" s="41"/>
      <c r="C32" s="41"/>
      <c r="D32" s="41" t="s">
        <v>65</v>
      </c>
      <c r="E32" s="41"/>
      <c r="F32" s="42">
        <v>18.899999999999999</v>
      </c>
      <c r="G32" s="43"/>
      <c r="H32" s="22">
        <f t="shared" si="1"/>
        <v>0</v>
      </c>
    </row>
    <row r="33" spans="1:8" s="6" customFormat="1" ht="13.5" customHeight="1" thickBot="1">
      <c r="A33" s="36">
        <v>16</v>
      </c>
      <c r="B33" s="37" t="s">
        <v>52</v>
      </c>
      <c r="C33" s="37" t="s">
        <v>68</v>
      </c>
      <c r="D33" s="37" t="s">
        <v>69</v>
      </c>
      <c r="E33" s="37" t="s">
        <v>27</v>
      </c>
      <c r="F33" s="38">
        <v>18.899999999999999</v>
      </c>
      <c r="G33" s="39">
        <v>34</v>
      </c>
      <c r="H33" s="22">
        <f t="shared" si="1"/>
        <v>642.59999999999991</v>
      </c>
    </row>
    <row r="34" spans="1:8" s="6" customFormat="1" ht="13.5" customHeight="1" thickBot="1">
      <c r="A34" s="40"/>
      <c r="B34" s="41"/>
      <c r="C34" s="41"/>
      <c r="D34" s="41" t="s">
        <v>65</v>
      </c>
      <c r="E34" s="41"/>
      <c r="F34" s="42">
        <v>18.899999999999999</v>
      </c>
      <c r="G34" s="43" t="s">
        <v>409</v>
      </c>
      <c r="H34" s="22" t="s">
        <v>409</v>
      </c>
    </row>
    <row r="35" spans="1:8" s="6" customFormat="1" ht="13.5" customHeight="1" thickBot="1">
      <c r="A35" s="23">
        <v>17</v>
      </c>
      <c r="B35" s="24" t="s">
        <v>52</v>
      </c>
      <c r="C35" s="24" t="s">
        <v>70</v>
      </c>
      <c r="D35" s="24" t="s">
        <v>71</v>
      </c>
      <c r="E35" s="24" t="s">
        <v>27</v>
      </c>
      <c r="F35" s="25">
        <v>16</v>
      </c>
      <c r="G35" s="26">
        <v>13</v>
      </c>
      <c r="H35" s="22"/>
    </row>
    <row r="36" spans="1:8" s="6" customFormat="1" ht="13.5" customHeight="1" thickBot="1">
      <c r="A36" s="28">
        <v>18</v>
      </c>
      <c r="B36" s="29" t="s">
        <v>52</v>
      </c>
      <c r="C36" s="29" t="s">
        <v>72</v>
      </c>
      <c r="D36" s="29" t="s">
        <v>73</v>
      </c>
      <c r="E36" s="29" t="s">
        <v>27</v>
      </c>
      <c r="F36" s="30">
        <v>8</v>
      </c>
      <c r="G36" s="31">
        <v>20</v>
      </c>
      <c r="H36" s="22">
        <f t="shared" si="1"/>
        <v>160</v>
      </c>
    </row>
    <row r="37" spans="1:8" s="6" customFormat="1" ht="13.5" customHeight="1" thickBot="1">
      <c r="A37" s="28">
        <v>19</v>
      </c>
      <c r="B37" s="29" t="s">
        <v>52</v>
      </c>
      <c r="C37" s="29" t="s">
        <v>74</v>
      </c>
      <c r="D37" s="29" t="s">
        <v>75</v>
      </c>
      <c r="E37" s="29" t="s">
        <v>27</v>
      </c>
      <c r="F37" s="30">
        <v>8</v>
      </c>
      <c r="G37" s="31">
        <v>80</v>
      </c>
      <c r="H37" s="22">
        <f t="shared" si="1"/>
        <v>640</v>
      </c>
    </row>
    <row r="38" spans="1:8" s="6" customFormat="1" ht="13.5" customHeight="1" thickBot="1">
      <c r="A38" s="28">
        <v>20</v>
      </c>
      <c r="B38" s="29" t="s">
        <v>52</v>
      </c>
      <c r="C38" s="29" t="s">
        <v>76</v>
      </c>
      <c r="D38" s="29" t="s">
        <v>77</v>
      </c>
      <c r="E38" s="29" t="s">
        <v>27</v>
      </c>
      <c r="F38" s="30">
        <v>7</v>
      </c>
      <c r="G38" s="31">
        <v>100</v>
      </c>
      <c r="H38" s="22">
        <f t="shared" si="1"/>
        <v>700</v>
      </c>
    </row>
    <row r="39" spans="1:8" s="6" customFormat="1" ht="13.5" customHeight="1" thickBot="1">
      <c r="A39" s="28">
        <v>21</v>
      </c>
      <c r="B39" s="29" t="s">
        <v>52</v>
      </c>
      <c r="C39" s="29" t="s">
        <v>78</v>
      </c>
      <c r="D39" s="29" t="s">
        <v>79</v>
      </c>
      <c r="E39" s="29" t="s">
        <v>27</v>
      </c>
      <c r="F39" s="30">
        <v>2</v>
      </c>
      <c r="G39" s="31">
        <v>25</v>
      </c>
      <c r="H39" s="22">
        <f t="shared" si="1"/>
        <v>50</v>
      </c>
    </row>
    <row r="40" spans="1:8" s="6" customFormat="1" ht="13.5" customHeight="1" thickBot="1">
      <c r="A40" s="32">
        <v>22</v>
      </c>
      <c r="B40" s="33" t="s">
        <v>52</v>
      </c>
      <c r="C40" s="33" t="s">
        <v>80</v>
      </c>
      <c r="D40" s="33" t="s">
        <v>81</v>
      </c>
      <c r="E40" s="33" t="s">
        <v>27</v>
      </c>
      <c r="F40" s="34">
        <v>16</v>
      </c>
      <c r="G40" s="35">
        <v>25</v>
      </c>
      <c r="H40" s="22">
        <f t="shared" si="1"/>
        <v>400</v>
      </c>
    </row>
    <row r="41" spans="1:8" s="6" customFormat="1" ht="24" customHeight="1" thickBot="1">
      <c r="A41" s="18">
        <v>23</v>
      </c>
      <c r="B41" s="19" t="s">
        <v>49</v>
      </c>
      <c r="C41" s="19" t="s">
        <v>82</v>
      </c>
      <c r="D41" s="19" t="s">
        <v>83</v>
      </c>
      <c r="E41" s="19" t="s">
        <v>33</v>
      </c>
      <c r="F41" s="20">
        <v>2.5</v>
      </c>
      <c r="G41" s="21">
        <v>50</v>
      </c>
      <c r="H41" s="22">
        <f t="shared" si="1"/>
        <v>125</v>
      </c>
    </row>
    <row r="42" spans="1:8" s="6" customFormat="1" ht="24" customHeight="1" thickBot="1">
      <c r="A42" s="36">
        <v>24</v>
      </c>
      <c r="B42" s="37" t="s">
        <v>84</v>
      </c>
      <c r="C42" s="37" t="s">
        <v>85</v>
      </c>
      <c r="D42" s="37" t="s">
        <v>86</v>
      </c>
      <c r="E42" s="37" t="s">
        <v>33</v>
      </c>
      <c r="F42" s="38">
        <v>2.5</v>
      </c>
      <c r="G42" s="39">
        <v>80</v>
      </c>
      <c r="H42" s="22">
        <f t="shared" si="1"/>
        <v>200</v>
      </c>
    </row>
    <row r="43" spans="1:8" s="6" customFormat="1" ht="13.5" customHeight="1" thickBot="1">
      <c r="A43" s="44"/>
      <c r="B43" s="45"/>
      <c r="C43" s="45"/>
      <c r="D43" s="45" t="s">
        <v>87</v>
      </c>
      <c r="E43" s="45"/>
      <c r="F43" s="46"/>
      <c r="G43" s="47"/>
      <c r="H43" s="22">
        <f t="shared" si="1"/>
        <v>0</v>
      </c>
    </row>
    <row r="44" spans="1:8" s="6" customFormat="1" ht="24" customHeight="1" thickBot="1">
      <c r="A44" s="18">
        <v>25</v>
      </c>
      <c r="B44" s="19" t="s">
        <v>49</v>
      </c>
      <c r="C44" s="19" t="s">
        <v>88</v>
      </c>
      <c r="D44" s="19" t="s">
        <v>89</v>
      </c>
      <c r="E44" s="19" t="s">
        <v>33</v>
      </c>
      <c r="F44" s="20">
        <v>3</v>
      </c>
      <c r="G44" s="21">
        <v>42</v>
      </c>
      <c r="H44" s="22">
        <f t="shared" si="1"/>
        <v>126</v>
      </c>
    </row>
    <row r="45" spans="1:8" s="6" customFormat="1" ht="13.5" customHeight="1" thickBot="1">
      <c r="A45" s="36">
        <v>26</v>
      </c>
      <c r="B45" s="37" t="s">
        <v>52</v>
      </c>
      <c r="C45" s="37" t="s">
        <v>90</v>
      </c>
      <c r="D45" s="37" t="s">
        <v>91</v>
      </c>
      <c r="E45" s="37" t="s">
        <v>33</v>
      </c>
      <c r="F45" s="38">
        <v>3.15</v>
      </c>
      <c r="G45" s="39">
        <v>6</v>
      </c>
      <c r="H45" s="22">
        <f t="shared" si="1"/>
        <v>18.899999999999999</v>
      </c>
    </row>
    <row r="46" spans="1:8" s="6" customFormat="1" ht="13.5" customHeight="1" thickBot="1">
      <c r="A46" s="40"/>
      <c r="B46" s="41"/>
      <c r="C46" s="41"/>
      <c r="D46" s="41" t="s">
        <v>92</v>
      </c>
      <c r="E46" s="41"/>
      <c r="F46" s="42">
        <v>3.15</v>
      </c>
      <c r="G46" s="43"/>
      <c r="H46" s="22">
        <f t="shared" si="1"/>
        <v>0</v>
      </c>
    </row>
    <row r="47" spans="1:8" s="6" customFormat="1" ht="24" customHeight="1" thickBot="1">
      <c r="A47" s="18">
        <v>27</v>
      </c>
      <c r="B47" s="19" t="s">
        <v>49</v>
      </c>
      <c r="C47" s="19" t="s">
        <v>93</v>
      </c>
      <c r="D47" s="19" t="s">
        <v>94</v>
      </c>
      <c r="E47" s="19" t="s">
        <v>27</v>
      </c>
      <c r="F47" s="20">
        <v>210</v>
      </c>
      <c r="G47" s="21">
        <v>50</v>
      </c>
      <c r="H47" s="22">
        <f t="shared" si="1"/>
        <v>10500</v>
      </c>
    </row>
    <row r="48" spans="1:8" s="6" customFormat="1" ht="13.5" customHeight="1" thickBot="1">
      <c r="A48" s="36">
        <v>28</v>
      </c>
      <c r="B48" s="37" t="s">
        <v>52</v>
      </c>
      <c r="C48" s="37" t="s">
        <v>95</v>
      </c>
      <c r="D48" s="37" t="s">
        <v>96</v>
      </c>
      <c r="E48" s="37" t="s">
        <v>27</v>
      </c>
      <c r="F48" s="38">
        <v>210</v>
      </c>
      <c r="G48" s="39">
        <v>4</v>
      </c>
      <c r="H48" s="22">
        <f t="shared" si="1"/>
        <v>840</v>
      </c>
    </row>
    <row r="49" spans="1:8" s="6" customFormat="1" ht="13.5" customHeight="1" thickBot="1">
      <c r="A49" s="18">
        <v>29</v>
      </c>
      <c r="B49" s="19" t="s">
        <v>49</v>
      </c>
      <c r="C49" s="19" t="s">
        <v>97</v>
      </c>
      <c r="D49" s="19" t="s">
        <v>98</v>
      </c>
      <c r="E49" s="19" t="s">
        <v>27</v>
      </c>
      <c r="F49" s="20">
        <v>5</v>
      </c>
      <c r="G49" s="21">
        <v>50</v>
      </c>
      <c r="H49" s="22">
        <f t="shared" si="1"/>
        <v>250</v>
      </c>
    </row>
    <row r="50" spans="1:8" s="6" customFormat="1" ht="13.5" customHeight="1" thickBot="1">
      <c r="A50" s="36">
        <v>30</v>
      </c>
      <c r="B50" s="37" t="s">
        <v>52</v>
      </c>
      <c r="C50" s="37" t="s">
        <v>99</v>
      </c>
      <c r="D50" s="37" t="s">
        <v>100</v>
      </c>
      <c r="E50" s="37" t="s">
        <v>27</v>
      </c>
      <c r="F50" s="38">
        <v>5</v>
      </c>
      <c r="G50" s="39">
        <v>5</v>
      </c>
      <c r="H50" s="22">
        <f t="shared" si="1"/>
        <v>25</v>
      </c>
    </row>
    <row r="51" spans="1:8" s="6" customFormat="1" ht="13.5" customHeight="1" thickBot="1">
      <c r="A51" s="18">
        <v>31</v>
      </c>
      <c r="B51" s="19" t="s">
        <v>49</v>
      </c>
      <c r="C51" s="19" t="s">
        <v>101</v>
      </c>
      <c r="D51" s="19" t="s">
        <v>102</v>
      </c>
      <c r="E51" s="19" t="s">
        <v>27</v>
      </c>
      <c r="F51" s="20">
        <v>60</v>
      </c>
      <c r="G51" s="21">
        <v>40</v>
      </c>
      <c r="H51" s="22">
        <f t="shared" si="1"/>
        <v>2400</v>
      </c>
    </row>
    <row r="52" spans="1:8" s="6" customFormat="1" ht="13.5" customHeight="1" thickBot="1">
      <c r="A52" s="36">
        <v>32</v>
      </c>
      <c r="B52" s="37" t="s">
        <v>52</v>
      </c>
      <c r="C52" s="37" t="s">
        <v>103</v>
      </c>
      <c r="D52" s="37" t="s">
        <v>104</v>
      </c>
      <c r="E52" s="37" t="s">
        <v>27</v>
      </c>
      <c r="F52" s="38">
        <v>60</v>
      </c>
      <c r="G52" s="39">
        <v>27</v>
      </c>
      <c r="H52" s="22">
        <f t="shared" si="1"/>
        <v>1620</v>
      </c>
    </row>
    <row r="53" spans="1:8" s="6" customFormat="1" ht="13.5" customHeight="1" thickBot="1">
      <c r="A53" s="18">
        <v>33</v>
      </c>
      <c r="B53" s="19" t="s">
        <v>49</v>
      </c>
      <c r="C53" s="19" t="s">
        <v>105</v>
      </c>
      <c r="D53" s="19" t="s">
        <v>106</v>
      </c>
      <c r="E53" s="19" t="s">
        <v>27</v>
      </c>
      <c r="F53" s="20">
        <v>1</v>
      </c>
      <c r="G53" s="21">
        <v>60</v>
      </c>
      <c r="H53" s="22">
        <f t="shared" si="1"/>
        <v>60</v>
      </c>
    </row>
    <row r="54" spans="1:8" s="6" customFormat="1" ht="13.5" customHeight="1" thickBot="1">
      <c r="A54" s="36">
        <v>34</v>
      </c>
      <c r="B54" s="37" t="s">
        <v>52</v>
      </c>
      <c r="C54" s="37" t="s">
        <v>107</v>
      </c>
      <c r="D54" s="37" t="s">
        <v>108</v>
      </c>
      <c r="E54" s="37" t="s">
        <v>27</v>
      </c>
      <c r="F54" s="38">
        <v>1</v>
      </c>
      <c r="G54" s="39">
        <v>90</v>
      </c>
      <c r="H54" s="22">
        <f t="shared" si="1"/>
        <v>90</v>
      </c>
    </row>
    <row r="55" spans="1:8" s="6" customFormat="1" ht="24" customHeight="1" thickBot="1">
      <c r="A55" s="18">
        <v>35</v>
      </c>
      <c r="B55" s="19" t="s">
        <v>49</v>
      </c>
      <c r="C55" s="19" t="s">
        <v>109</v>
      </c>
      <c r="D55" s="19" t="s">
        <v>110</v>
      </c>
      <c r="E55" s="19" t="s">
        <v>27</v>
      </c>
      <c r="F55" s="20">
        <v>2</v>
      </c>
      <c r="G55" s="21">
        <v>60</v>
      </c>
      <c r="H55" s="22">
        <f t="shared" si="1"/>
        <v>120</v>
      </c>
    </row>
    <row r="56" spans="1:8" s="6" customFormat="1" ht="13.5" customHeight="1" thickBot="1">
      <c r="A56" s="36">
        <v>36</v>
      </c>
      <c r="B56" s="37" t="s">
        <v>52</v>
      </c>
      <c r="C56" s="37" t="s">
        <v>111</v>
      </c>
      <c r="D56" s="37" t="s">
        <v>112</v>
      </c>
      <c r="E56" s="37" t="s">
        <v>27</v>
      </c>
      <c r="F56" s="38">
        <v>2</v>
      </c>
      <c r="G56" s="39">
        <v>90</v>
      </c>
      <c r="H56" s="22">
        <f t="shared" si="1"/>
        <v>180</v>
      </c>
    </row>
    <row r="57" spans="1:8" s="6" customFormat="1" ht="24" customHeight="1" thickBot="1">
      <c r="A57" s="48">
        <v>37</v>
      </c>
      <c r="B57" s="49" t="s">
        <v>49</v>
      </c>
      <c r="C57" s="49" t="s">
        <v>113</v>
      </c>
      <c r="D57" s="49" t="s">
        <v>114</v>
      </c>
      <c r="E57" s="49" t="s">
        <v>27</v>
      </c>
      <c r="F57" s="50">
        <v>280</v>
      </c>
      <c r="G57" s="51">
        <v>15</v>
      </c>
      <c r="H57" s="22">
        <f t="shared" si="1"/>
        <v>4200</v>
      </c>
    </row>
    <row r="58" spans="1:8" s="6" customFormat="1" ht="24" customHeight="1" thickBot="1">
      <c r="A58" s="53">
        <v>38</v>
      </c>
      <c r="B58" s="54" t="s">
        <v>49</v>
      </c>
      <c r="C58" s="54" t="s">
        <v>115</v>
      </c>
      <c r="D58" s="54" t="s">
        <v>116</v>
      </c>
      <c r="E58" s="54" t="s">
        <v>27</v>
      </c>
      <c r="F58" s="55">
        <v>68</v>
      </c>
      <c r="G58" s="56">
        <v>15</v>
      </c>
      <c r="H58" s="22">
        <f t="shared" si="1"/>
        <v>1020</v>
      </c>
    </row>
    <row r="59" spans="1:8" s="6" customFormat="1" ht="24" customHeight="1" thickBot="1">
      <c r="A59" s="53">
        <v>39</v>
      </c>
      <c r="B59" s="54" t="s">
        <v>49</v>
      </c>
      <c r="C59" s="54" t="s">
        <v>117</v>
      </c>
      <c r="D59" s="54" t="s">
        <v>118</v>
      </c>
      <c r="E59" s="54" t="s">
        <v>27</v>
      </c>
      <c r="F59" s="55">
        <v>12</v>
      </c>
      <c r="G59" s="56">
        <v>15</v>
      </c>
      <c r="H59" s="22">
        <f t="shared" si="1"/>
        <v>180</v>
      </c>
    </row>
    <row r="60" spans="1:8" s="6" customFormat="1" ht="24" customHeight="1" thickBot="1">
      <c r="A60" s="53">
        <v>40</v>
      </c>
      <c r="B60" s="54" t="s">
        <v>49</v>
      </c>
      <c r="C60" s="54" t="s">
        <v>119</v>
      </c>
      <c r="D60" s="54" t="s">
        <v>120</v>
      </c>
      <c r="E60" s="54" t="s">
        <v>27</v>
      </c>
      <c r="F60" s="55">
        <v>8</v>
      </c>
      <c r="G60" s="56">
        <v>15</v>
      </c>
      <c r="H60" s="22">
        <f t="shared" si="1"/>
        <v>120</v>
      </c>
    </row>
    <row r="61" spans="1:8" s="6" customFormat="1" ht="24" customHeight="1" thickBot="1">
      <c r="A61" s="53">
        <v>41</v>
      </c>
      <c r="B61" s="54" t="s">
        <v>49</v>
      </c>
      <c r="C61" s="54" t="s">
        <v>121</v>
      </c>
      <c r="D61" s="54" t="s">
        <v>122</v>
      </c>
      <c r="E61" s="54" t="s">
        <v>27</v>
      </c>
      <c r="F61" s="55">
        <v>50</v>
      </c>
      <c r="G61" s="56">
        <v>13</v>
      </c>
      <c r="H61" s="22">
        <f t="shared" si="1"/>
        <v>650</v>
      </c>
    </row>
    <row r="62" spans="1:8" s="6" customFormat="1" ht="24" customHeight="1" thickBot="1">
      <c r="A62" s="53">
        <v>42</v>
      </c>
      <c r="B62" s="54" t="s">
        <v>49</v>
      </c>
      <c r="C62" s="54" t="s">
        <v>123</v>
      </c>
      <c r="D62" s="54" t="s">
        <v>124</v>
      </c>
      <c r="E62" s="54" t="s">
        <v>27</v>
      </c>
      <c r="F62" s="55">
        <v>12</v>
      </c>
      <c r="G62" s="56">
        <v>21</v>
      </c>
      <c r="H62" s="22">
        <f t="shared" si="1"/>
        <v>252</v>
      </c>
    </row>
    <row r="63" spans="1:8" s="6" customFormat="1" ht="24" customHeight="1" thickBot="1">
      <c r="A63" s="57">
        <v>43</v>
      </c>
      <c r="B63" s="58" t="s">
        <v>49</v>
      </c>
      <c r="C63" s="58" t="s">
        <v>125</v>
      </c>
      <c r="D63" s="58" t="s">
        <v>126</v>
      </c>
      <c r="E63" s="58" t="s">
        <v>27</v>
      </c>
      <c r="F63" s="59">
        <v>8</v>
      </c>
      <c r="G63" s="60">
        <v>63</v>
      </c>
      <c r="H63" s="22">
        <f t="shared" si="1"/>
        <v>504</v>
      </c>
    </row>
    <row r="64" spans="1:8" s="6" customFormat="1" ht="13.5" customHeight="1" thickBot="1">
      <c r="A64" s="23">
        <v>44</v>
      </c>
      <c r="B64" s="24" t="s">
        <v>52</v>
      </c>
      <c r="C64" s="24" t="s">
        <v>127</v>
      </c>
      <c r="D64" s="24" t="s">
        <v>128</v>
      </c>
      <c r="E64" s="24" t="s">
        <v>27</v>
      </c>
      <c r="F64" s="25">
        <v>4</v>
      </c>
      <c r="G64" s="26">
        <v>490</v>
      </c>
      <c r="H64" s="22">
        <f t="shared" si="1"/>
        <v>1960</v>
      </c>
    </row>
    <row r="65" spans="1:8" s="6" customFormat="1" ht="13.5" customHeight="1" thickBot="1">
      <c r="A65" s="32">
        <v>45</v>
      </c>
      <c r="B65" s="33" t="s">
        <v>52</v>
      </c>
      <c r="C65" s="33" t="s">
        <v>129</v>
      </c>
      <c r="D65" s="33" t="s">
        <v>130</v>
      </c>
      <c r="E65" s="33" t="s">
        <v>27</v>
      </c>
      <c r="F65" s="34">
        <v>4</v>
      </c>
      <c r="G65" s="35">
        <v>860</v>
      </c>
      <c r="H65" s="22">
        <f t="shared" si="1"/>
        <v>3440</v>
      </c>
    </row>
    <row r="66" spans="1:8" s="6" customFormat="1" ht="24" customHeight="1" thickBot="1">
      <c r="A66" s="18">
        <v>46</v>
      </c>
      <c r="B66" s="19" t="s">
        <v>49</v>
      </c>
      <c r="C66" s="19" t="s">
        <v>131</v>
      </c>
      <c r="D66" s="19" t="s">
        <v>132</v>
      </c>
      <c r="E66" s="19" t="s">
        <v>27</v>
      </c>
      <c r="F66" s="20">
        <v>1</v>
      </c>
      <c r="G66" s="21">
        <v>63</v>
      </c>
      <c r="H66" s="22">
        <f t="shared" si="1"/>
        <v>63</v>
      </c>
    </row>
    <row r="67" spans="1:8" s="6" customFormat="1" ht="13.5" customHeight="1" thickBot="1">
      <c r="A67" s="36">
        <v>47</v>
      </c>
      <c r="B67" s="37" t="s">
        <v>52</v>
      </c>
      <c r="C67" s="37" t="s">
        <v>133</v>
      </c>
      <c r="D67" s="37" t="s">
        <v>134</v>
      </c>
      <c r="E67" s="37" t="s">
        <v>27</v>
      </c>
      <c r="F67" s="38">
        <v>1</v>
      </c>
      <c r="G67" s="39">
        <v>490</v>
      </c>
      <c r="H67" s="22">
        <f t="shared" si="1"/>
        <v>490</v>
      </c>
    </row>
    <row r="68" spans="1:8" s="6" customFormat="1" ht="24" customHeight="1" thickBot="1">
      <c r="A68" s="18">
        <v>48</v>
      </c>
      <c r="B68" s="19" t="s">
        <v>49</v>
      </c>
      <c r="C68" s="19" t="s">
        <v>135</v>
      </c>
      <c r="D68" s="19" t="s">
        <v>136</v>
      </c>
      <c r="E68" s="19" t="s">
        <v>27</v>
      </c>
      <c r="F68" s="20">
        <v>30</v>
      </c>
      <c r="G68" s="21">
        <v>50</v>
      </c>
      <c r="H68" s="22">
        <f t="shared" si="1"/>
        <v>1500</v>
      </c>
    </row>
    <row r="69" spans="1:8" s="6" customFormat="1" ht="13.5" customHeight="1" thickBot="1">
      <c r="A69" s="23">
        <v>49</v>
      </c>
      <c r="B69" s="24" t="s">
        <v>52</v>
      </c>
      <c r="C69" s="24" t="s">
        <v>137</v>
      </c>
      <c r="D69" s="24" t="s">
        <v>138</v>
      </c>
      <c r="E69" s="24" t="s">
        <v>27</v>
      </c>
      <c r="F69" s="25">
        <v>30</v>
      </c>
      <c r="G69" s="26">
        <v>65</v>
      </c>
      <c r="H69" s="22">
        <f t="shared" si="1"/>
        <v>1950</v>
      </c>
    </row>
    <row r="70" spans="1:8" s="6" customFormat="1" ht="24" customHeight="1" thickBot="1">
      <c r="A70" s="32">
        <v>50</v>
      </c>
      <c r="B70" s="33" t="s">
        <v>52</v>
      </c>
      <c r="C70" s="33" t="s">
        <v>139</v>
      </c>
      <c r="D70" s="33" t="s">
        <v>140</v>
      </c>
      <c r="E70" s="33" t="s">
        <v>27</v>
      </c>
      <c r="F70" s="34">
        <v>30</v>
      </c>
      <c r="G70" s="35">
        <v>25</v>
      </c>
      <c r="H70" s="22">
        <f t="shared" si="1"/>
        <v>750</v>
      </c>
    </row>
    <row r="71" spans="1:8" s="6" customFormat="1" ht="13.5" customHeight="1" thickBot="1">
      <c r="A71" s="18">
        <v>51</v>
      </c>
      <c r="B71" s="19" t="s">
        <v>49</v>
      </c>
      <c r="C71" s="19" t="s">
        <v>141</v>
      </c>
      <c r="D71" s="19" t="s">
        <v>142</v>
      </c>
      <c r="E71" s="19" t="s">
        <v>27</v>
      </c>
      <c r="F71" s="20">
        <v>3</v>
      </c>
      <c r="G71" s="21">
        <v>50</v>
      </c>
      <c r="H71" s="22">
        <f t="shared" si="1"/>
        <v>150</v>
      </c>
    </row>
    <row r="72" spans="1:8" s="6" customFormat="1" ht="13.5" customHeight="1" thickBot="1">
      <c r="A72" s="23">
        <v>52</v>
      </c>
      <c r="B72" s="24" t="s">
        <v>52</v>
      </c>
      <c r="C72" s="24" t="s">
        <v>143</v>
      </c>
      <c r="D72" s="24" t="s">
        <v>144</v>
      </c>
      <c r="E72" s="24" t="s">
        <v>27</v>
      </c>
      <c r="F72" s="25">
        <v>3</v>
      </c>
      <c r="G72" s="26"/>
      <c r="H72" s="22">
        <f t="shared" si="1"/>
        <v>0</v>
      </c>
    </row>
    <row r="73" spans="1:8" s="6" customFormat="1" ht="24" customHeight="1" thickBot="1">
      <c r="A73" s="32">
        <v>53</v>
      </c>
      <c r="B73" s="33" t="s">
        <v>52</v>
      </c>
      <c r="C73" s="33" t="s">
        <v>139</v>
      </c>
      <c r="D73" s="33" t="s">
        <v>140</v>
      </c>
      <c r="E73" s="33" t="s">
        <v>27</v>
      </c>
      <c r="F73" s="34">
        <v>3</v>
      </c>
      <c r="G73" s="35"/>
      <c r="H73" s="22">
        <f t="shared" si="1"/>
        <v>0</v>
      </c>
    </row>
    <row r="74" spans="1:8" s="6" customFormat="1" ht="13.5" customHeight="1" thickBot="1">
      <c r="A74" s="18">
        <v>54</v>
      </c>
      <c r="B74" s="19" t="s">
        <v>49</v>
      </c>
      <c r="C74" s="19" t="s">
        <v>145</v>
      </c>
      <c r="D74" s="19" t="s">
        <v>146</v>
      </c>
      <c r="E74" s="19" t="s">
        <v>27</v>
      </c>
      <c r="F74" s="20">
        <v>7</v>
      </c>
      <c r="G74" s="21">
        <v>50</v>
      </c>
      <c r="H74" s="22">
        <f t="shared" si="1"/>
        <v>350</v>
      </c>
    </row>
    <row r="75" spans="1:8" s="6" customFormat="1" ht="13.5" customHeight="1" thickBot="1">
      <c r="A75" s="23">
        <v>55</v>
      </c>
      <c r="B75" s="24" t="s">
        <v>52</v>
      </c>
      <c r="C75" s="24" t="s">
        <v>147</v>
      </c>
      <c r="D75" s="24" t="s">
        <v>148</v>
      </c>
      <c r="E75" s="24" t="s">
        <v>27</v>
      </c>
      <c r="F75" s="25">
        <v>7</v>
      </c>
      <c r="G75" s="26">
        <v>103</v>
      </c>
      <c r="H75" s="22">
        <f t="shared" si="1"/>
        <v>721</v>
      </c>
    </row>
    <row r="76" spans="1:8" s="6" customFormat="1" ht="24" customHeight="1" thickBot="1">
      <c r="A76" s="32">
        <v>56</v>
      </c>
      <c r="B76" s="33" t="s">
        <v>52</v>
      </c>
      <c r="C76" s="33" t="s">
        <v>139</v>
      </c>
      <c r="D76" s="33" t="s">
        <v>140</v>
      </c>
      <c r="E76" s="33" t="s">
        <v>27</v>
      </c>
      <c r="F76" s="34">
        <v>7</v>
      </c>
      <c r="G76" s="35">
        <v>24</v>
      </c>
      <c r="H76" s="22">
        <f t="shared" si="1"/>
        <v>168</v>
      </c>
    </row>
    <row r="77" spans="1:8" s="6" customFormat="1" ht="24" customHeight="1" thickBot="1">
      <c r="A77" s="18">
        <v>57</v>
      </c>
      <c r="B77" s="19" t="s">
        <v>49</v>
      </c>
      <c r="C77" s="19" t="s">
        <v>149</v>
      </c>
      <c r="D77" s="19" t="s">
        <v>150</v>
      </c>
      <c r="E77" s="19" t="s">
        <v>27</v>
      </c>
      <c r="F77" s="20">
        <v>24</v>
      </c>
      <c r="G77" s="21">
        <v>27</v>
      </c>
      <c r="H77" s="22">
        <f t="shared" si="1"/>
        <v>648</v>
      </c>
    </row>
    <row r="78" spans="1:8" s="6" customFormat="1" ht="13.5" customHeight="1" thickBot="1">
      <c r="A78" s="23">
        <v>58</v>
      </c>
      <c r="B78" s="24" t="s">
        <v>52</v>
      </c>
      <c r="C78" s="24" t="s">
        <v>151</v>
      </c>
      <c r="D78" s="24" t="s">
        <v>152</v>
      </c>
      <c r="E78" s="24" t="s">
        <v>27</v>
      </c>
      <c r="F78" s="25">
        <v>24</v>
      </c>
      <c r="G78" s="26">
        <v>73</v>
      </c>
      <c r="H78" s="22">
        <f t="shared" si="1"/>
        <v>1752</v>
      </c>
    </row>
    <row r="79" spans="1:8" s="6" customFormat="1" ht="13.5" customHeight="1" thickBot="1">
      <c r="A79" s="28">
        <v>59</v>
      </c>
      <c r="B79" s="29" t="s">
        <v>52</v>
      </c>
      <c r="C79" s="29" t="s">
        <v>153</v>
      </c>
      <c r="D79" s="29" t="s">
        <v>154</v>
      </c>
      <c r="E79" s="29" t="s">
        <v>27</v>
      </c>
      <c r="F79" s="30">
        <v>24</v>
      </c>
      <c r="G79" s="31">
        <v>34</v>
      </c>
      <c r="H79" s="22">
        <f t="shared" si="1"/>
        <v>816</v>
      </c>
    </row>
    <row r="80" spans="1:8" s="6" customFormat="1" ht="13.5" customHeight="1" thickBot="1">
      <c r="A80" s="32">
        <v>60</v>
      </c>
      <c r="B80" s="33" t="s">
        <v>52</v>
      </c>
      <c r="C80" s="33" t="s">
        <v>155</v>
      </c>
      <c r="D80" s="33" t="s">
        <v>156</v>
      </c>
      <c r="E80" s="33" t="s">
        <v>27</v>
      </c>
      <c r="F80" s="34">
        <v>24</v>
      </c>
      <c r="G80" s="35">
        <v>19</v>
      </c>
      <c r="H80" s="22">
        <f t="shared" si="1"/>
        <v>456</v>
      </c>
    </row>
    <row r="81" spans="1:8" s="6" customFormat="1" ht="24" customHeight="1" thickBot="1">
      <c r="A81" s="18">
        <v>61</v>
      </c>
      <c r="B81" s="19" t="s">
        <v>49</v>
      </c>
      <c r="C81" s="19" t="s">
        <v>157</v>
      </c>
      <c r="D81" s="19" t="s">
        <v>158</v>
      </c>
      <c r="E81" s="19" t="s">
        <v>27</v>
      </c>
      <c r="F81" s="20">
        <v>18</v>
      </c>
      <c r="G81" s="21">
        <v>39</v>
      </c>
      <c r="H81" s="22">
        <f t="shared" si="1"/>
        <v>702</v>
      </c>
    </row>
    <row r="82" spans="1:8" s="6" customFormat="1" ht="24" customHeight="1" thickBot="1">
      <c r="A82" s="23">
        <v>62</v>
      </c>
      <c r="B82" s="24" t="s">
        <v>52</v>
      </c>
      <c r="C82" s="24" t="s">
        <v>159</v>
      </c>
      <c r="D82" s="24" t="s">
        <v>160</v>
      </c>
      <c r="E82" s="24" t="s">
        <v>27</v>
      </c>
      <c r="F82" s="25">
        <v>18</v>
      </c>
      <c r="G82" s="26">
        <v>115</v>
      </c>
      <c r="H82" s="22">
        <f t="shared" si="1"/>
        <v>2070</v>
      </c>
    </row>
    <row r="83" spans="1:8" s="6" customFormat="1" ht="13.5" customHeight="1" thickBot="1">
      <c r="A83" s="32">
        <v>63</v>
      </c>
      <c r="B83" s="33" t="s">
        <v>52</v>
      </c>
      <c r="C83" s="33" t="s">
        <v>161</v>
      </c>
      <c r="D83" s="33" t="s">
        <v>162</v>
      </c>
      <c r="E83" s="33" t="s">
        <v>27</v>
      </c>
      <c r="F83" s="34">
        <v>18</v>
      </c>
      <c r="G83" s="35">
        <v>30</v>
      </c>
      <c r="H83" s="22">
        <f t="shared" si="1"/>
        <v>540</v>
      </c>
    </row>
    <row r="84" spans="1:8" s="6" customFormat="1" ht="24" customHeight="1" thickBot="1">
      <c r="A84" s="18">
        <v>64</v>
      </c>
      <c r="B84" s="19" t="s">
        <v>49</v>
      </c>
      <c r="C84" s="19" t="s">
        <v>163</v>
      </c>
      <c r="D84" s="19" t="s">
        <v>164</v>
      </c>
      <c r="E84" s="19" t="s">
        <v>27</v>
      </c>
      <c r="F84" s="20">
        <v>3</v>
      </c>
      <c r="G84" s="21">
        <v>20</v>
      </c>
      <c r="H84" s="22">
        <f t="shared" si="1"/>
        <v>60</v>
      </c>
    </row>
    <row r="85" spans="1:8" s="6" customFormat="1" ht="24" customHeight="1" thickBot="1">
      <c r="A85" s="23">
        <v>65</v>
      </c>
      <c r="B85" s="24" t="s">
        <v>52</v>
      </c>
      <c r="C85" s="24" t="s">
        <v>165</v>
      </c>
      <c r="D85" s="24" t="s">
        <v>166</v>
      </c>
      <c r="E85" s="24" t="s">
        <v>27</v>
      </c>
      <c r="F85" s="25">
        <v>3</v>
      </c>
      <c r="G85" s="26">
        <v>73</v>
      </c>
      <c r="H85" s="22">
        <f t="shared" si="1"/>
        <v>219</v>
      </c>
    </row>
    <row r="86" spans="1:8" s="6" customFormat="1" ht="13.5" customHeight="1" thickBot="1">
      <c r="A86" s="28">
        <v>66</v>
      </c>
      <c r="B86" s="29" t="s">
        <v>52</v>
      </c>
      <c r="C86" s="29" t="s">
        <v>153</v>
      </c>
      <c r="D86" s="29" t="s">
        <v>154</v>
      </c>
      <c r="E86" s="29" t="s">
        <v>27</v>
      </c>
      <c r="F86" s="30">
        <v>3</v>
      </c>
      <c r="G86" s="31">
        <v>33</v>
      </c>
      <c r="H86" s="22">
        <f t="shared" si="1"/>
        <v>99</v>
      </c>
    </row>
    <row r="87" spans="1:8" s="6" customFormat="1" ht="13.5" customHeight="1" thickBot="1">
      <c r="A87" s="32">
        <v>67</v>
      </c>
      <c r="B87" s="33" t="s">
        <v>52</v>
      </c>
      <c r="C87" s="33" t="s">
        <v>155</v>
      </c>
      <c r="D87" s="33" t="s">
        <v>156</v>
      </c>
      <c r="E87" s="33" t="s">
        <v>27</v>
      </c>
      <c r="F87" s="34">
        <v>3</v>
      </c>
      <c r="G87" s="35">
        <v>20</v>
      </c>
      <c r="H87" s="22">
        <f t="shared" ref="H87:H150" si="2">F87*G87</f>
        <v>60</v>
      </c>
    </row>
    <row r="88" spans="1:8" s="6" customFormat="1" ht="24" customHeight="1" thickBot="1">
      <c r="A88" s="18">
        <v>68</v>
      </c>
      <c r="B88" s="19" t="s">
        <v>49</v>
      </c>
      <c r="C88" s="19" t="s">
        <v>167</v>
      </c>
      <c r="D88" s="19" t="s">
        <v>168</v>
      </c>
      <c r="E88" s="19" t="s">
        <v>27</v>
      </c>
      <c r="F88" s="20">
        <v>39</v>
      </c>
      <c r="G88" s="21">
        <v>50</v>
      </c>
      <c r="H88" s="22">
        <f t="shared" si="2"/>
        <v>1950</v>
      </c>
    </row>
    <row r="89" spans="1:8" s="6" customFormat="1" ht="24" customHeight="1" thickBot="1">
      <c r="A89" s="23">
        <v>69</v>
      </c>
      <c r="B89" s="24" t="s">
        <v>52</v>
      </c>
      <c r="C89" s="24" t="s">
        <v>169</v>
      </c>
      <c r="D89" s="24" t="s">
        <v>170</v>
      </c>
      <c r="E89" s="24" t="s">
        <v>27</v>
      </c>
      <c r="F89" s="25">
        <v>37</v>
      </c>
      <c r="G89" s="26">
        <v>90</v>
      </c>
      <c r="H89" s="22">
        <f t="shared" si="2"/>
        <v>3330</v>
      </c>
    </row>
    <row r="90" spans="1:8" s="6" customFormat="1" ht="13.5" customHeight="1" thickBot="1">
      <c r="A90" s="28">
        <v>70</v>
      </c>
      <c r="B90" s="29" t="s">
        <v>52</v>
      </c>
      <c r="C90" s="29" t="s">
        <v>171</v>
      </c>
      <c r="D90" s="29" t="s">
        <v>172</v>
      </c>
      <c r="E90" s="29" t="s">
        <v>27</v>
      </c>
      <c r="F90" s="30">
        <v>37</v>
      </c>
      <c r="G90" s="31">
        <v>40</v>
      </c>
      <c r="H90" s="22">
        <f t="shared" si="2"/>
        <v>1480</v>
      </c>
    </row>
    <row r="91" spans="1:8" s="6" customFormat="1" ht="13.5" customHeight="1" thickBot="1">
      <c r="A91" s="32">
        <v>71</v>
      </c>
      <c r="B91" s="33" t="s">
        <v>52</v>
      </c>
      <c r="C91" s="33" t="s">
        <v>173</v>
      </c>
      <c r="D91" s="33" t="s">
        <v>174</v>
      </c>
      <c r="E91" s="33" t="s">
        <v>27</v>
      </c>
      <c r="F91" s="34">
        <v>2</v>
      </c>
      <c r="G91" s="35">
        <v>560</v>
      </c>
      <c r="H91" s="22">
        <f t="shared" si="2"/>
        <v>1120</v>
      </c>
    </row>
    <row r="92" spans="1:8" s="6" customFormat="1" ht="24" customHeight="1" thickBot="1">
      <c r="A92" s="18">
        <v>72</v>
      </c>
      <c r="B92" s="19" t="s">
        <v>49</v>
      </c>
      <c r="C92" s="19" t="s">
        <v>175</v>
      </c>
      <c r="D92" s="19" t="s">
        <v>176</v>
      </c>
      <c r="E92" s="19" t="s">
        <v>27</v>
      </c>
      <c r="F92" s="20">
        <v>84</v>
      </c>
      <c r="G92" s="21">
        <v>50</v>
      </c>
      <c r="H92" s="22">
        <f t="shared" si="2"/>
        <v>4200</v>
      </c>
    </row>
    <row r="93" spans="1:8" s="6" customFormat="1" ht="24" customHeight="1" thickBot="1">
      <c r="A93" s="23">
        <v>73</v>
      </c>
      <c r="B93" s="24" t="s">
        <v>52</v>
      </c>
      <c r="C93" s="24" t="s">
        <v>177</v>
      </c>
      <c r="D93" s="24" t="s">
        <v>178</v>
      </c>
      <c r="E93" s="24" t="s">
        <v>27</v>
      </c>
      <c r="F93" s="25">
        <v>84</v>
      </c>
      <c r="G93" s="26">
        <v>78</v>
      </c>
      <c r="H93" s="22">
        <f t="shared" si="2"/>
        <v>6552</v>
      </c>
    </row>
    <row r="94" spans="1:8" s="6" customFormat="1" ht="13.5" customHeight="1" thickBot="1">
      <c r="A94" s="32">
        <v>74</v>
      </c>
      <c r="B94" s="33" t="s">
        <v>52</v>
      </c>
      <c r="C94" s="33" t="s">
        <v>179</v>
      </c>
      <c r="D94" s="33" t="s">
        <v>180</v>
      </c>
      <c r="E94" s="33" t="s">
        <v>27</v>
      </c>
      <c r="F94" s="34">
        <v>84</v>
      </c>
      <c r="G94" s="35">
        <v>40</v>
      </c>
      <c r="H94" s="22">
        <f t="shared" si="2"/>
        <v>3360</v>
      </c>
    </row>
    <row r="95" spans="1:8" s="6" customFormat="1" ht="24" customHeight="1" thickBot="1">
      <c r="A95" s="18">
        <v>75</v>
      </c>
      <c r="B95" s="19" t="s">
        <v>49</v>
      </c>
      <c r="C95" s="19" t="s">
        <v>175</v>
      </c>
      <c r="D95" s="19" t="s">
        <v>176</v>
      </c>
      <c r="E95" s="19" t="s">
        <v>27</v>
      </c>
      <c r="F95" s="20">
        <v>4</v>
      </c>
      <c r="G95" s="21">
        <v>350</v>
      </c>
      <c r="H95" s="22">
        <f t="shared" si="2"/>
        <v>1400</v>
      </c>
    </row>
    <row r="96" spans="1:8" s="6" customFormat="1" ht="13.5" customHeight="1" thickBot="1">
      <c r="A96" s="36">
        <v>76</v>
      </c>
      <c r="B96" s="37" t="s">
        <v>52</v>
      </c>
      <c r="C96" s="37" t="s">
        <v>181</v>
      </c>
      <c r="D96" s="37" t="s">
        <v>182</v>
      </c>
      <c r="E96" s="37" t="s">
        <v>27</v>
      </c>
      <c r="F96" s="38">
        <v>4</v>
      </c>
      <c r="G96" s="39">
        <v>175</v>
      </c>
      <c r="H96" s="22">
        <f t="shared" si="2"/>
        <v>700</v>
      </c>
    </row>
    <row r="97" spans="1:8" s="6" customFormat="1" ht="24" customHeight="1" thickBot="1">
      <c r="A97" s="18">
        <v>77</v>
      </c>
      <c r="B97" s="19" t="s">
        <v>49</v>
      </c>
      <c r="C97" s="19" t="s">
        <v>183</v>
      </c>
      <c r="D97" s="19" t="s">
        <v>184</v>
      </c>
      <c r="E97" s="19" t="s">
        <v>27</v>
      </c>
      <c r="F97" s="20">
        <v>3</v>
      </c>
      <c r="G97" s="21">
        <v>50</v>
      </c>
      <c r="H97" s="22">
        <f t="shared" si="2"/>
        <v>150</v>
      </c>
    </row>
    <row r="98" spans="1:8" s="6" customFormat="1" ht="13.5" customHeight="1" thickBot="1">
      <c r="A98" s="36">
        <v>78</v>
      </c>
      <c r="B98" s="37" t="s">
        <v>52</v>
      </c>
      <c r="C98" s="37" t="s">
        <v>185</v>
      </c>
      <c r="D98" s="37" t="s">
        <v>186</v>
      </c>
      <c r="E98" s="37" t="s">
        <v>27</v>
      </c>
      <c r="F98" s="38">
        <v>3</v>
      </c>
      <c r="G98" s="39">
        <v>360</v>
      </c>
      <c r="H98" s="22">
        <f t="shared" si="2"/>
        <v>1080</v>
      </c>
    </row>
    <row r="99" spans="1:8" s="6" customFormat="1" ht="13.5" customHeight="1" thickBot="1">
      <c r="A99" s="18">
        <v>79</v>
      </c>
      <c r="B99" s="19" t="s">
        <v>49</v>
      </c>
      <c r="C99" s="19" t="s">
        <v>187</v>
      </c>
      <c r="D99" s="19" t="s">
        <v>188</v>
      </c>
      <c r="E99" s="19" t="s">
        <v>27</v>
      </c>
      <c r="F99" s="20">
        <v>99</v>
      </c>
      <c r="G99" s="21">
        <v>2</v>
      </c>
      <c r="H99" s="22">
        <f t="shared" si="2"/>
        <v>198</v>
      </c>
    </row>
    <row r="100" spans="1:8" s="6" customFormat="1" ht="24" customHeight="1" thickBot="1">
      <c r="A100" s="23">
        <v>80</v>
      </c>
      <c r="B100" s="24" t="s">
        <v>52</v>
      </c>
      <c r="C100" s="24" t="s">
        <v>189</v>
      </c>
      <c r="D100" s="24" t="s">
        <v>190</v>
      </c>
      <c r="E100" s="24" t="s">
        <v>27</v>
      </c>
      <c r="F100" s="25">
        <v>63</v>
      </c>
      <c r="G100" s="26">
        <v>15</v>
      </c>
      <c r="H100" s="22">
        <f t="shared" si="2"/>
        <v>945</v>
      </c>
    </row>
    <row r="101" spans="1:8" s="6" customFormat="1" ht="24" customHeight="1" thickBot="1">
      <c r="A101" s="28">
        <v>81</v>
      </c>
      <c r="B101" s="29" t="s">
        <v>52</v>
      </c>
      <c r="C101" s="29" t="s">
        <v>191</v>
      </c>
      <c r="D101" s="29" t="s">
        <v>192</v>
      </c>
      <c r="E101" s="29" t="s">
        <v>27</v>
      </c>
      <c r="F101" s="30">
        <v>16</v>
      </c>
      <c r="G101" s="31">
        <v>27</v>
      </c>
      <c r="H101" s="22">
        <f t="shared" si="2"/>
        <v>432</v>
      </c>
    </row>
    <row r="102" spans="1:8" s="6" customFormat="1" ht="24" customHeight="1" thickBot="1">
      <c r="A102" s="28">
        <v>82</v>
      </c>
      <c r="B102" s="29" t="s">
        <v>52</v>
      </c>
      <c r="C102" s="29" t="s">
        <v>193</v>
      </c>
      <c r="D102" s="29" t="s">
        <v>194</v>
      </c>
      <c r="E102" s="29" t="s">
        <v>27</v>
      </c>
      <c r="F102" s="30">
        <v>11</v>
      </c>
      <c r="G102" s="31">
        <v>44</v>
      </c>
      <c r="H102" s="22">
        <f t="shared" si="2"/>
        <v>484</v>
      </c>
    </row>
    <row r="103" spans="1:8" s="6" customFormat="1" ht="24" customHeight="1" thickBot="1">
      <c r="A103" s="28">
        <v>83</v>
      </c>
      <c r="B103" s="29" t="s">
        <v>52</v>
      </c>
      <c r="C103" s="29" t="s">
        <v>195</v>
      </c>
      <c r="D103" s="29" t="s">
        <v>196</v>
      </c>
      <c r="E103" s="29" t="s">
        <v>27</v>
      </c>
      <c r="F103" s="30">
        <v>1</v>
      </c>
      <c r="G103" s="31">
        <v>52</v>
      </c>
      <c r="H103" s="22">
        <f t="shared" si="2"/>
        <v>52</v>
      </c>
    </row>
    <row r="104" spans="1:8" s="6" customFormat="1" ht="24" customHeight="1" thickBot="1">
      <c r="A104" s="32">
        <v>84</v>
      </c>
      <c r="B104" s="33" t="s">
        <v>52</v>
      </c>
      <c r="C104" s="33" t="s">
        <v>197</v>
      </c>
      <c r="D104" s="33" t="s">
        <v>198</v>
      </c>
      <c r="E104" s="33" t="s">
        <v>27</v>
      </c>
      <c r="F104" s="34">
        <v>8</v>
      </c>
      <c r="G104" s="35">
        <v>65</v>
      </c>
      <c r="H104" s="22">
        <f t="shared" si="2"/>
        <v>520</v>
      </c>
    </row>
    <row r="105" spans="1:8" s="6" customFormat="1" ht="13.5" customHeight="1" thickBot="1">
      <c r="A105" s="18">
        <v>85</v>
      </c>
      <c r="B105" s="19" t="s">
        <v>49</v>
      </c>
      <c r="C105" s="19" t="s">
        <v>199</v>
      </c>
      <c r="D105" s="19" t="s">
        <v>200</v>
      </c>
      <c r="E105" s="19" t="s">
        <v>27</v>
      </c>
      <c r="F105" s="20">
        <v>11</v>
      </c>
      <c r="G105" s="21">
        <v>2</v>
      </c>
      <c r="H105" s="22">
        <f t="shared" si="2"/>
        <v>22</v>
      </c>
    </row>
    <row r="106" spans="1:8" s="6" customFormat="1" ht="13.5" customHeight="1" thickBot="1">
      <c r="A106" s="23">
        <v>86</v>
      </c>
      <c r="B106" s="24" t="s">
        <v>52</v>
      </c>
      <c r="C106" s="24" t="s">
        <v>201</v>
      </c>
      <c r="D106" s="24" t="s">
        <v>202</v>
      </c>
      <c r="E106" s="24" t="s">
        <v>27</v>
      </c>
      <c r="F106" s="25">
        <v>4</v>
      </c>
      <c r="G106" s="26">
        <v>40</v>
      </c>
      <c r="H106" s="22">
        <f t="shared" si="2"/>
        <v>160</v>
      </c>
    </row>
    <row r="107" spans="1:8" s="6" customFormat="1" ht="13.5" customHeight="1" thickBot="1">
      <c r="A107" s="28">
        <v>87</v>
      </c>
      <c r="B107" s="29" t="s">
        <v>52</v>
      </c>
      <c r="C107" s="29" t="s">
        <v>203</v>
      </c>
      <c r="D107" s="29" t="s">
        <v>204</v>
      </c>
      <c r="E107" s="29" t="s">
        <v>27</v>
      </c>
      <c r="F107" s="30">
        <v>4</v>
      </c>
      <c r="G107" s="31">
        <v>45</v>
      </c>
      <c r="H107" s="22">
        <f t="shared" si="2"/>
        <v>180</v>
      </c>
    </row>
    <row r="108" spans="1:8" s="6" customFormat="1" ht="13.5" customHeight="1" thickBot="1">
      <c r="A108" s="32">
        <v>88</v>
      </c>
      <c r="B108" s="33" t="s">
        <v>52</v>
      </c>
      <c r="C108" s="33" t="s">
        <v>205</v>
      </c>
      <c r="D108" s="33" t="s">
        <v>206</v>
      </c>
      <c r="E108" s="33" t="s">
        <v>27</v>
      </c>
      <c r="F108" s="34">
        <v>3</v>
      </c>
      <c r="G108" s="35">
        <v>76</v>
      </c>
      <c r="H108" s="22">
        <f t="shared" si="2"/>
        <v>228</v>
      </c>
    </row>
    <row r="109" spans="1:8" s="6" customFormat="1" ht="13.5" customHeight="1" thickBot="1">
      <c r="A109" s="18">
        <v>89</v>
      </c>
      <c r="B109" s="19" t="s">
        <v>49</v>
      </c>
      <c r="C109" s="19" t="s">
        <v>207</v>
      </c>
      <c r="D109" s="19" t="s">
        <v>208</v>
      </c>
      <c r="E109" s="19" t="s">
        <v>27</v>
      </c>
      <c r="F109" s="20">
        <v>6</v>
      </c>
      <c r="G109" s="21">
        <v>5</v>
      </c>
      <c r="H109" s="22">
        <f t="shared" si="2"/>
        <v>30</v>
      </c>
    </row>
    <row r="110" spans="1:8" s="6" customFormat="1" ht="24" customHeight="1" thickBot="1">
      <c r="A110" s="36">
        <v>90</v>
      </c>
      <c r="B110" s="37" t="s">
        <v>209</v>
      </c>
      <c r="C110" s="37" t="s">
        <v>210</v>
      </c>
      <c r="D110" s="37" t="s">
        <v>211</v>
      </c>
      <c r="E110" s="37" t="s">
        <v>27</v>
      </c>
      <c r="F110" s="38">
        <v>6</v>
      </c>
      <c r="G110" s="39">
        <v>35</v>
      </c>
      <c r="H110" s="22">
        <f t="shared" si="2"/>
        <v>210</v>
      </c>
    </row>
    <row r="111" spans="1:8" s="6" customFormat="1" ht="13.5" customHeight="1" thickBot="1">
      <c r="A111" s="18">
        <v>91</v>
      </c>
      <c r="B111" s="19" t="s">
        <v>49</v>
      </c>
      <c r="C111" s="19" t="s">
        <v>212</v>
      </c>
      <c r="D111" s="19" t="s">
        <v>213</v>
      </c>
      <c r="E111" s="19" t="s">
        <v>27</v>
      </c>
      <c r="F111" s="20">
        <v>2</v>
      </c>
      <c r="G111" s="21">
        <v>50</v>
      </c>
      <c r="H111" s="22">
        <f t="shared" si="2"/>
        <v>100</v>
      </c>
    </row>
    <row r="112" spans="1:8" s="6" customFormat="1" ht="13.5" customHeight="1" thickBot="1">
      <c r="A112" s="36">
        <v>92</v>
      </c>
      <c r="B112" s="37" t="s">
        <v>209</v>
      </c>
      <c r="C112" s="37" t="s">
        <v>214</v>
      </c>
      <c r="D112" s="37" t="s">
        <v>215</v>
      </c>
      <c r="E112" s="37" t="s">
        <v>27</v>
      </c>
      <c r="F112" s="38">
        <v>2</v>
      </c>
      <c r="G112" s="39">
        <v>260</v>
      </c>
      <c r="H112" s="22">
        <f t="shared" si="2"/>
        <v>520</v>
      </c>
    </row>
    <row r="113" spans="1:8" s="6" customFormat="1" ht="13.5" customHeight="1" thickBot="1">
      <c r="A113" s="18">
        <v>93</v>
      </c>
      <c r="B113" s="19" t="s">
        <v>216</v>
      </c>
      <c r="C113" s="19" t="s">
        <v>217</v>
      </c>
      <c r="D113" s="19" t="s">
        <v>218</v>
      </c>
      <c r="E113" s="19" t="s">
        <v>27</v>
      </c>
      <c r="F113" s="20">
        <v>5</v>
      </c>
      <c r="G113" s="21">
        <v>460</v>
      </c>
      <c r="H113" s="22">
        <f t="shared" si="2"/>
        <v>2300</v>
      </c>
    </row>
    <row r="114" spans="1:8" s="6" customFormat="1" ht="13.5" customHeight="1" thickBot="1">
      <c r="A114" s="36">
        <v>94</v>
      </c>
      <c r="B114" s="37" t="s">
        <v>219</v>
      </c>
      <c r="C114" s="37" t="s">
        <v>220</v>
      </c>
      <c r="D114" s="37" t="s">
        <v>221</v>
      </c>
      <c r="E114" s="37" t="s">
        <v>27</v>
      </c>
      <c r="F114" s="38">
        <v>5</v>
      </c>
      <c r="G114" s="39">
        <v>6000</v>
      </c>
      <c r="H114" s="22">
        <f t="shared" si="2"/>
        <v>30000</v>
      </c>
    </row>
    <row r="115" spans="1:8" s="6" customFormat="1" ht="24" customHeight="1" thickBot="1">
      <c r="A115" s="18">
        <v>95</v>
      </c>
      <c r="B115" s="19" t="s">
        <v>49</v>
      </c>
      <c r="C115" s="19" t="s">
        <v>222</v>
      </c>
      <c r="D115" s="19" t="s">
        <v>223</v>
      </c>
      <c r="E115" s="19" t="s">
        <v>27</v>
      </c>
      <c r="F115" s="20">
        <v>6</v>
      </c>
      <c r="G115" s="21">
        <v>50</v>
      </c>
      <c r="H115" s="22">
        <f t="shared" si="2"/>
        <v>300</v>
      </c>
    </row>
    <row r="116" spans="1:8" s="6" customFormat="1" ht="13.5" customHeight="1" thickBot="1">
      <c r="A116" s="23">
        <v>96</v>
      </c>
      <c r="B116" s="24" t="s">
        <v>224</v>
      </c>
      <c r="C116" s="24" t="s">
        <v>225</v>
      </c>
      <c r="D116" s="24" t="s">
        <v>226</v>
      </c>
      <c r="E116" s="24" t="s">
        <v>27</v>
      </c>
      <c r="F116" s="25">
        <v>1</v>
      </c>
      <c r="G116" s="26">
        <v>1500</v>
      </c>
      <c r="H116" s="22">
        <f t="shared" si="2"/>
        <v>1500</v>
      </c>
    </row>
    <row r="117" spans="1:8" s="6" customFormat="1" ht="13.5" customHeight="1" thickBot="1">
      <c r="A117" s="32">
        <v>97</v>
      </c>
      <c r="B117" s="33" t="s">
        <v>224</v>
      </c>
      <c r="C117" s="33" t="s">
        <v>227</v>
      </c>
      <c r="D117" s="33" t="s">
        <v>228</v>
      </c>
      <c r="E117" s="33" t="s">
        <v>27</v>
      </c>
      <c r="F117" s="34">
        <v>5</v>
      </c>
      <c r="G117" s="35">
        <v>100</v>
      </c>
      <c r="H117" s="22">
        <f t="shared" si="2"/>
        <v>500</v>
      </c>
    </row>
    <row r="118" spans="1:8" s="6" customFormat="1" ht="24" customHeight="1" thickBot="1">
      <c r="A118" s="18">
        <v>98</v>
      </c>
      <c r="B118" s="19" t="s">
        <v>49</v>
      </c>
      <c r="C118" s="19" t="s">
        <v>229</v>
      </c>
      <c r="D118" s="19" t="s">
        <v>230</v>
      </c>
      <c r="E118" s="19" t="s">
        <v>27</v>
      </c>
      <c r="F118" s="20">
        <v>2</v>
      </c>
      <c r="G118" s="21">
        <v>50</v>
      </c>
      <c r="H118" s="22">
        <f t="shared" si="2"/>
        <v>100</v>
      </c>
    </row>
    <row r="119" spans="1:8" s="6" customFormat="1" ht="13.5" customHeight="1" thickBot="1">
      <c r="A119" s="23">
        <v>99</v>
      </c>
      <c r="B119" s="24" t="s">
        <v>224</v>
      </c>
      <c r="C119" s="24" t="s">
        <v>231</v>
      </c>
      <c r="D119" s="24" t="s">
        <v>232</v>
      </c>
      <c r="E119" s="24" t="s">
        <v>27</v>
      </c>
      <c r="F119" s="25">
        <v>1</v>
      </c>
      <c r="G119" s="26">
        <v>3500</v>
      </c>
      <c r="H119" s="22">
        <f t="shared" si="2"/>
        <v>3500</v>
      </c>
    </row>
    <row r="120" spans="1:8" s="6" customFormat="1" ht="13.5" customHeight="1" thickBot="1">
      <c r="A120" s="32">
        <v>100</v>
      </c>
      <c r="B120" s="33" t="s">
        <v>224</v>
      </c>
      <c r="C120" s="33" t="s">
        <v>233</v>
      </c>
      <c r="D120" s="33" t="s">
        <v>234</v>
      </c>
      <c r="E120" s="33" t="s">
        <v>27</v>
      </c>
      <c r="F120" s="34">
        <v>1</v>
      </c>
      <c r="G120" s="35">
        <v>3900</v>
      </c>
      <c r="H120" s="22">
        <f t="shared" si="2"/>
        <v>3900</v>
      </c>
    </row>
    <row r="121" spans="1:8" s="6" customFormat="1" ht="13.5" customHeight="1" thickBot="1">
      <c r="A121" s="18">
        <v>101</v>
      </c>
      <c r="B121" s="19" t="s">
        <v>49</v>
      </c>
      <c r="C121" s="19" t="s">
        <v>235</v>
      </c>
      <c r="D121" s="19" t="s">
        <v>236</v>
      </c>
      <c r="E121" s="19" t="s">
        <v>27</v>
      </c>
      <c r="F121" s="20">
        <v>2</v>
      </c>
      <c r="G121" s="21">
        <v>50</v>
      </c>
      <c r="H121" s="22">
        <f t="shared" si="2"/>
        <v>100</v>
      </c>
    </row>
    <row r="122" spans="1:8" s="6" customFormat="1" ht="13.5" customHeight="1" thickBot="1">
      <c r="A122" s="36">
        <v>102</v>
      </c>
      <c r="B122" s="37" t="s">
        <v>224</v>
      </c>
      <c r="C122" s="37" t="s">
        <v>237</v>
      </c>
      <c r="D122" s="37" t="s">
        <v>238</v>
      </c>
      <c r="E122" s="37" t="s">
        <v>27</v>
      </c>
      <c r="F122" s="38">
        <v>2</v>
      </c>
      <c r="G122" s="39">
        <v>750</v>
      </c>
      <c r="H122" s="22">
        <f t="shared" si="2"/>
        <v>1500</v>
      </c>
    </row>
    <row r="123" spans="1:8" s="6" customFormat="1" ht="13.5" customHeight="1" thickBot="1">
      <c r="A123" s="18">
        <v>103</v>
      </c>
      <c r="B123" s="19" t="s">
        <v>49</v>
      </c>
      <c r="C123" s="19" t="s">
        <v>239</v>
      </c>
      <c r="D123" s="19" t="s">
        <v>240</v>
      </c>
      <c r="E123" s="19" t="s">
        <v>27</v>
      </c>
      <c r="F123" s="20">
        <v>2</v>
      </c>
      <c r="G123" s="21">
        <v>63</v>
      </c>
      <c r="H123" s="22">
        <f t="shared" si="2"/>
        <v>126</v>
      </c>
    </row>
    <row r="124" spans="1:8" s="6" customFormat="1" ht="13.5" customHeight="1" thickBot="1">
      <c r="A124" s="23">
        <v>104</v>
      </c>
      <c r="B124" s="24" t="s">
        <v>241</v>
      </c>
      <c r="C124" s="24" t="s">
        <v>242</v>
      </c>
      <c r="D124" s="24" t="s">
        <v>243</v>
      </c>
      <c r="E124" s="24" t="s">
        <v>27</v>
      </c>
      <c r="F124" s="25">
        <v>2</v>
      </c>
      <c r="G124" s="26">
        <v>220</v>
      </c>
      <c r="H124" s="22">
        <f t="shared" si="2"/>
        <v>440</v>
      </c>
    </row>
    <row r="125" spans="1:8" s="6" customFormat="1" ht="13.5" customHeight="1" thickBot="1">
      <c r="A125" s="32">
        <v>105</v>
      </c>
      <c r="B125" s="33" t="s">
        <v>244</v>
      </c>
      <c r="C125" s="33" t="s">
        <v>245</v>
      </c>
      <c r="D125" s="33" t="s">
        <v>246</v>
      </c>
      <c r="E125" s="33" t="s">
        <v>27</v>
      </c>
      <c r="F125" s="34">
        <v>2</v>
      </c>
      <c r="G125" s="35">
        <v>10</v>
      </c>
      <c r="H125" s="22">
        <f t="shared" si="2"/>
        <v>20</v>
      </c>
    </row>
    <row r="126" spans="1:8" s="6" customFormat="1" ht="13.5" customHeight="1" thickBot="1">
      <c r="A126" s="18">
        <v>106</v>
      </c>
      <c r="B126" s="19" t="s">
        <v>49</v>
      </c>
      <c r="C126" s="19" t="s">
        <v>247</v>
      </c>
      <c r="D126" s="19" t="s">
        <v>248</v>
      </c>
      <c r="E126" s="19" t="s">
        <v>27</v>
      </c>
      <c r="F126" s="20">
        <v>9</v>
      </c>
      <c r="G126" s="21">
        <v>69</v>
      </c>
      <c r="H126" s="22">
        <f t="shared" si="2"/>
        <v>621</v>
      </c>
    </row>
    <row r="127" spans="1:8" s="6" customFormat="1" ht="13.5" customHeight="1" thickBot="1">
      <c r="A127" s="36">
        <v>107</v>
      </c>
      <c r="B127" s="37" t="s">
        <v>241</v>
      </c>
      <c r="C127" s="37" t="s">
        <v>249</v>
      </c>
      <c r="D127" s="37" t="s">
        <v>250</v>
      </c>
      <c r="E127" s="37" t="s">
        <v>27</v>
      </c>
      <c r="F127" s="38">
        <v>9</v>
      </c>
      <c r="G127" s="39">
        <v>139</v>
      </c>
      <c r="H127" s="22">
        <f t="shared" si="2"/>
        <v>1251</v>
      </c>
    </row>
    <row r="128" spans="1:8" s="6" customFormat="1" ht="24" customHeight="1" thickBot="1">
      <c r="A128" s="18">
        <v>108</v>
      </c>
      <c r="B128" s="19" t="s">
        <v>49</v>
      </c>
      <c r="C128" s="19" t="s">
        <v>251</v>
      </c>
      <c r="D128" s="19" t="s">
        <v>252</v>
      </c>
      <c r="E128" s="19" t="s">
        <v>27</v>
      </c>
      <c r="F128" s="20">
        <v>4</v>
      </c>
      <c r="G128" s="21">
        <v>63</v>
      </c>
      <c r="H128" s="22">
        <f t="shared" si="2"/>
        <v>252</v>
      </c>
    </row>
    <row r="129" spans="1:8" s="6" customFormat="1" ht="13.5" customHeight="1" thickBot="1">
      <c r="A129" s="23">
        <v>109</v>
      </c>
      <c r="B129" s="24" t="s">
        <v>241</v>
      </c>
      <c r="C129" s="24" t="s">
        <v>253</v>
      </c>
      <c r="D129" s="24" t="s">
        <v>254</v>
      </c>
      <c r="E129" s="24" t="s">
        <v>27</v>
      </c>
      <c r="F129" s="25">
        <v>4</v>
      </c>
      <c r="G129" s="26">
        <v>40</v>
      </c>
      <c r="H129" s="22">
        <f t="shared" si="2"/>
        <v>160</v>
      </c>
    </row>
    <row r="130" spans="1:8" s="6" customFormat="1" ht="13.5" customHeight="1" thickBot="1">
      <c r="A130" s="32">
        <v>110</v>
      </c>
      <c r="B130" s="33" t="s">
        <v>244</v>
      </c>
      <c r="C130" s="33" t="s">
        <v>255</v>
      </c>
      <c r="D130" s="33" t="s">
        <v>256</v>
      </c>
      <c r="E130" s="33" t="s">
        <v>27</v>
      </c>
      <c r="F130" s="34">
        <v>4</v>
      </c>
      <c r="G130" s="35">
        <v>10</v>
      </c>
      <c r="H130" s="22">
        <f t="shared" si="2"/>
        <v>40</v>
      </c>
    </row>
    <row r="131" spans="1:8" s="6" customFormat="1" ht="24" customHeight="1" thickBot="1">
      <c r="A131" s="18">
        <v>111</v>
      </c>
      <c r="B131" s="19" t="s">
        <v>49</v>
      </c>
      <c r="C131" s="19" t="s">
        <v>257</v>
      </c>
      <c r="D131" s="19" t="s">
        <v>258</v>
      </c>
      <c r="E131" s="19" t="s">
        <v>27</v>
      </c>
      <c r="F131" s="20">
        <v>3</v>
      </c>
      <c r="G131" s="21">
        <v>67</v>
      </c>
      <c r="H131" s="22">
        <f t="shared" si="2"/>
        <v>201</v>
      </c>
    </row>
    <row r="132" spans="1:8" s="6" customFormat="1" ht="13.5" customHeight="1" thickBot="1">
      <c r="A132" s="23">
        <v>112</v>
      </c>
      <c r="B132" s="24" t="s">
        <v>241</v>
      </c>
      <c r="C132" s="24" t="s">
        <v>259</v>
      </c>
      <c r="D132" s="24" t="s">
        <v>260</v>
      </c>
      <c r="E132" s="24" t="s">
        <v>27</v>
      </c>
      <c r="F132" s="25">
        <v>3</v>
      </c>
      <c r="G132" s="26">
        <v>500</v>
      </c>
      <c r="H132" s="22">
        <f t="shared" si="2"/>
        <v>1500</v>
      </c>
    </row>
    <row r="133" spans="1:8" s="6" customFormat="1" ht="13.5" customHeight="1" thickBot="1">
      <c r="A133" s="28">
        <v>113</v>
      </c>
      <c r="B133" s="29" t="s">
        <v>244</v>
      </c>
      <c r="C133" s="29" t="s">
        <v>261</v>
      </c>
      <c r="D133" s="29" t="s">
        <v>262</v>
      </c>
      <c r="E133" s="29" t="s">
        <v>27</v>
      </c>
      <c r="F133" s="30">
        <v>3</v>
      </c>
      <c r="G133" s="31">
        <v>40</v>
      </c>
      <c r="H133" s="22">
        <f t="shared" si="2"/>
        <v>120</v>
      </c>
    </row>
    <row r="134" spans="1:8" s="6" customFormat="1" ht="13.5" customHeight="1" thickBot="1">
      <c r="A134" s="32">
        <v>114</v>
      </c>
      <c r="B134" s="33" t="s">
        <v>244</v>
      </c>
      <c r="C134" s="33" t="s">
        <v>263</v>
      </c>
      <c r="D134" s="33" t="s">
        <v>264</v>
      </c>
      <c r="E134" s="33" t="s">
        <v>27</v>
      </c>
      <c r="F134" s="34">
        <v>3</v>
      </c>
      <c r="G134" s="35">
        <v>7</v>
      </c>
      <c r="H134" s="22">
        <f t="shared" si="2"/>
        <v>21</v>
      </c>
    </row>
    <row r="135" spans="1:8" s="6" customFormat="1" ht="24" customHeight="1" thickBot="1">
      <c r="A135" s="18">
        <v>115</v>
      </c>
      <c r="B135" s="19" t="s">
        <v>49</v>
      </c>
      <c r="C135" s="19" t="s">
        <v>265</v>
      </c>
      <c r="D135" s="19" t="s">
        <v>266</v>
      </c>
      <c r="E135" s="19" t="s">
        <v>27</v>
      </c>
      <c r="F135" s="20">
        <v>15</v>
      </c>
      <c r="G135" s="21">
        <v>67</v>
      </c>
      <c r="H135" s="22">
        <f t="shared" si="2"/>
        <v>1005</v>
      </c>
    </row>
    <row r="136" spans="1:8" s="6" customFormat="1" ht="13.5" customHeight="1" thickBot="1">
      <c r="A136" s="23">
        <v>116</v>
      </c>
      <c r="B136" s="24" t="s">
        <v>241</v>
      </c>
      <c r="C136" s="24" t="s">
        <v>267</v>
      </c>
      <c r="D136" s="24" t="s">
        <v>268</v>
      </c>
      <c r="E136" s="24" t="s">
        <v>27</v>
      </c>
      <c r="F136" s="25">
        <v>15</v>
      </c>
      <c r="G136" s="26">
        <v>620</v>
      </c>
      <c r="H136" s="22">
        <f t="shared" si="2"/>
        <v>9300</v>
      </c>
    </row>
    <row r="137" spans="1:8" s="6" customFormat="1" ht="13.5" customHeight="1" thickBot="1">
      <c r="A137" s="28">
        <v>117</v>
      </c>
      <c r="B137" s="29" t="s">
        <v>244</v>
      </c>
      <c r="C137" s="29" t="s">
        <v>269</v>
      </c>
      <c r="D137" s="29" t="s">
        <v>270</v>
      </c>
      <c r="E137" s="29" t="s">
        <v>27</v>
      </c>
      <c r="F137" s="30">
        <v>60</v>
      </c>
      <c r="G137" s="31">
        <v>39</v>
      </c>
      <c r="H137" s="22">
        <f t="shared" si="2"/>
        <v>2340</v>
      </c>
    </row>
    <row r="138" spans="1:8" s="6" customFormat="1" ht="13.5" customHeight="1" thickBot="1">
      <c r="A138" s="32">
        <v>118</v>
      </c>
      <c r="B138" s="33" t="s">
        <v>244</v>
      </c>
      <c r="C138" s="33" t="s">
        <v>263</v>
      </c>
      <c r="D138" s="33" t="s">
        <v>264</v>
      </c>
      <c r="E138" s="33" t="s">
        <v>27</v>
      </c>
      <c r="F138" s="34">
        <v>60</v>
      </c>
      <c r="G138" s="35">
        <v>7</v>
      </c>
      <c r="H138" s="22">
        <f t="shared" si="2"/>
        <v>420</v>
      </c>
    </row>
    <row r="139" spans="1:8" s="6" customFormat="1" ht="13.5" customHeight="1" thickBot="1">
      <c r="A139" s="18">
        <v>119</v>
      </c>
      <c r="B139" s="19" t="s">
        <v>49</v>
      </c>
      <c r="C139" s="19" t="s">
        <v>271</v>
      </c>
      <c r="D139" s="19" t="s">
        <v>272</v>
      </c>
      <c r="E139" s="19" t="s">
        <v>27</v>
      </c>
      <c r="F139" s="20">
        <v>9</v>
      </c>
      <c r="G139" s="21">
        <v>67</v>
      </c>
      <c r="H139" s="22">
        <f t="shared" si="2"/>
        <v>603</v>
      </c>
    </row>
    <row r="140" spans="1:8" s="6" customFormat="1" ht="13.5" customHeight="1" thickBot="1">
      <c r="A140" s="36">
        <v>120</v>
      </c>
      <c r="B140" s="37" t="s">
        <v>241</v>
      </c>
      <c r="C140" s="37" t="s">
        <v>273</v>
      </c>
      <c r="D140" s="37" t="s">
        <v>274</v>
      </c>
      <c r="E140" s="37" t="s">
        <v>27</v>
      </c>
      <c r="F140" s="38">
        <v>9</v>
      </c>
      <c r="G140" s="39">
        <v>353</v>
      </c>
      <c r="H140" s="22">
        <f t="shared" si="2"/>
        <v>3177</v>
      </c>
    </row>
    <row r="141" spans="1:8" s="6" customFormat="1" ht="24" customHeight="1" thickBot="1">
      <c r="A141" s="18">
        <v>121</v>
      </c>
      <c r="B141" s="19" t="s">
        <v>49</v>
      </c>
      <c r="C141" s="19" t="s">
        <v>275</v>
      </c>
      <c r="D141" s="19" t="s">
        <v>276</v>
      </c>
      <c r="E141" s="19" t="s">
        <v>27</v>
      </c>
      <c r="F141" s="20">
        <v>41</v>
      </c>
      <c r="G141" s="21">
        <v>67</v>
      </c>
      <c r="H141" s="22">
        <f t="shared" si="2"/>
        <v>2747</v>
      </c>
    </row>
    <row r="142" spans="1:8" s="6" customFormat="1" ht="13.5" customHeight="1" thickBot="1">
      <c r="A142" s="23">
        <v>122</v>
      </c>
      <c r="B142" s="24" t="s">
        <v>241</v>
      </c>
      <c r="C142" s="24" t="s">
        <v>277</v>
      </c>
      <c r="D142" s="24" t="s">
        <v>278</v>
      </c>
      <c r="E142" s="24" t="s">
        <v>27</v>
      </c>
      <c r="F142" s="25">
        <v>6</v>
      </c>
      <c r="G142" s="26">
        <v>230</v>
      </c>
      <c r="H142" s="22">
        <f t="shared" si="2"/>
        <v>1380</v>
      </c>
    </row>
    <row r="143" spans="1:8" s="6" customFormat="1" ht="13.5" customHeight="1" thickBot="1">
      <c r="A143" s="28">
        <v>123</v>
      </c>
      <c r="B143" s="29" t="s">
        <v>241</v>
      </c>
      <c r="C143" s="29" t="s">
        <v>279</v>
      </c>
      <c r="D143" s="29" t="s">
        <v>278</v>
      </c>
      <c r="E143" s="29" t="s">
        <v>27</v>
      </c>
      <c r="F143" s="30">
        <v>12</v>
      </c>
      <c r="G143" s="31">
        <v>230</v>
      </c>
      <c r="H143" s="22">
        <f t="shared" si="2"/>
        <v>2760</v>
      </c>
    </row>
    <row r="144" spans="1:8" s="6" customFormat="1" ht="13.5" customHeight="1" thickBot="1">
      <c r="A144" s="28">
        <v>124</v>
      </c>
      <c r="B144" s="29" t="s">
        <v>241</v>
      </c>
      <c r="C144" s="29" t="s">
        <v>280</v>
      </c>
      <c r="D144" s="29" t="s">
        <v>281</v>
      </c>
      <c r="E144" s="29" t="s">
        <v>27</v>
      </c>
      <c r="F144" s="30">
        <v>2</v>
      </c>
      <c r="G144" s="31">
        <v>230</v>
      </c>
      <c r="H144" s="22">
        <f t="shared" si="2"/>
        <v>460</v>
      </c>
    </row>
    <row r="145" spans="1:8" s="6" customFormat="1" ht="13.5" customHeight="1" thickBot="1">
      <c r="A145" s="28">
        <v>125</v>
      </c>
      <c r="B145" s="29" t="s">
        <v>241</v>
      </c>
      <c r="C145" s="29" t="s">
        <v>282</v>
      </c>
      <c r="D145" s="29" t="s">
        <v>283</v>
      </c>
      <c r="E145" s="29" t="s">
        <v>27</v>
      </c>
      <c r="F145" s="30">
        <v>10</v>
      </c>
      <c r="G145" s="31">
        <v>230</v>
      </c>
      <c r="H145" s="22">
        <f t="shared" si="2"/>
        <v>2300</v>
      </c>
    </row>
    <row r="146" spans="1:8" s="6" customFormat="1" ht="13.5" customHeight="1" thickBot="1">
      <c r="A146" s="28">
        <v>126</v>
      </c>
      <c r="B146" s="29" t="s">
        <v>241</v>
      </c>
      <c r="C146" s="29" t="s">
        <v>284</v>
      </c>
      <c r="D146" s="29" t="s">
        <v>285</v>
      </c>
      <c r="E146" s="29" t="s">
        <v>27</v>
      </c>
      <c r="F146" s="30">
        <v>11</v>
      </c>
      <c r="G146" s="31">
        <v>230</v>
      </c>
      <c r="H146" s="22">
        <f t="shared" si="2"/>
        <v>2530</v>
      </c>
    </row>
    <row r="147" spans="1:8" s="6" customFormat="1" ht="13.5" customHeight="1" thickBot="1">
      <c r="A147" s="28">
        <v>127</v>
      </c>
      <c r="B147" s="29" t="s">
        <v>244</v>
      </c>
      <c r="C147" s="29" t="s">
        <v>255</v>
      </c>
      <c r="D147" s="29" t="s">
        <v>256</v>
      </c>
      <c r="E147" s="29" t="s">
        <v>27</v>
      </c>
      <c r="F147" s="30">
        <v>23</v>
      </c>
      <c r="G147" s="31">
        <v>10</v>
      </c>
      <c r="H147" s="22">
        <f t="shared" si="2"/>
        <v>230</v>
      </c>
    </row>
    <row r="148" spans="1:8" s="6" customFormat="1" ht="13.5" customHeight="1" thickBot="1">
      <c r="A148" s="32">
        <v>128</v>
      </c>
      <c r="B148" s="33" t="s">
        <v>244</v>
      </c>
      <c r="C148" s="33" t="s">
        <v>245</v>
      </c>
      <c r="D148" s="33" t="s">
        <v>246</v>
      </c>
      <c r="E148" s="33" t="s">
        <v>27</v>
      </c>
      <c r="F148" s="34">
        <v>18</v>
      </c>
      <c r="G148" s="35">
        <v>10</v>
      </c>
      <c r="H148" s="22">
        <f t="shared" si="2"/>
        <v>180</v>
      </c>
    </row>
    <row r="149" spans="1:8" s="6" customFormat="1" ht="24" customHeight="1" thickBot="1">
      <c r="A149" s="18">
        <v>129</v>
      </c>
      <c r="B149" s="19" t="s">
        <v>49</v>
      </c>
      <c r="C149" s="19" t="s">
        <v>286</v>
      </c>
      <c r="D149" s="19" t="s">
        <v>287</v>
      </c>
      <c r="E149" s="19" t="s">
        <v>33</v>
      </c>
      <c r="F149" s="20">
        <v>60</v>
      </c>
      <c r="G149" s="21">
        <v>1</v>
      </c>
      <c r="H149" s="22">
        <f t="shared" si="2"/>
        <v>60</v>
      </c>
    </row>
    <row r="150" spans="1:8" s="6" customFormat="1" ht="13.5" customHeight="1" thickBot="1">
      <c r="A150" s="36">
        <v>130</v>
      </c>
      <c r="B150" s="37" t="s">
        <v>288</v>
      </c>
      <c r="C150" s="37" t="s">
        <v>289</v>
      </c>
      <c r="D150" s="37" t="s">
        <v>290</v>
      </c>
      <c r="E150" s="37" t="s">
        <v>36</v>
      </c>
      <c r="F150" s="38">
        <v>59.345999999999997</v>
      </c>
      <c r="G150" s="39">
        <v>28</v>
      </c>
      <c r="H150" s="22">
        <f t="shared" si="2"/>
        <v>1661.6879999999999</v>
      </c>
    </row>
    <row r="151" spans="1:8" s="6" customFormat="1" ht="13.5" customHeight="1" thickBot="1">
      <c r="A151" s="61"/>
      <c r="B151" s="62"/>
      <c r="C151" s="62"/>
      <c r="D151" s="62" t="s">
        <v>291</v>
      </c>
      <c r="E151" s="62"/>
      <c r="F151" s="63">
        <v>59.345999999999997</v>
      </c>
      <c r="G151" s="64"/>
      <c r="H151" s="22">
        <f t="shared" ref="H151:H196" si="3">F151*G151</f>
        <v>0</v>
      </c>
    </row>
    <row r="152" spans="1:8" s="6" customFormat="1" ht="24" customHeight="1" thickBot="1">
      <c r="A152" s="18">
        <v>131</v>
      </c>
      <c r="B152" s="19" t="s">
        <v>49</v>
      </c>
      <c r="C152" s="19" t="s">
        <v>292</v>
      </c>
      <c r="D152" s="19" t="s">
        <v>293</v>
      </c>
      <c r="E152" s="19" t="s">
        <v>33</v>
      </c>
      <c r="F152" s="20">
        <v>24</v>
      </c>
      <c r="G152" s="21">
        <v>2</v>
      </c>
      <c r="H152" s="22">
        <f t="shared" si="3"/>
        <v>48</v>
      </c>
    </row>
    <row r="153" spans="1:8" s="6" customFormat="1" ht="13.5" customHeight="1" thickBot="1">
      <c r="A153" s="36">
        <v>132</v>
      </c>
      <c r="B153" s="37" t="s">
        <v>288</v>
      </c>
      <c r="C153" s="37" t="s">
        <v>294</v>
      </c>
      <c r="D153" s="37" t="s">
        <v>295</v>
      </c>
      <c r="E153" s="37" t="s">
        <v>36</v>
      </c>
      <c r="F153" s="38">
        <v>15.548</v>
      </c>
      <c r="G153" s="39">
        <v>1</v>
      </c>
      <c r="H153" s="22">
        <f t="shared" si="3"/>
        <v>15.548</v>
      </c>
    </row>
    <row r="154" spans="1:8" s="6" customFormat="1" ht="13.5" customHeight="1" thickBot="1">
      <c r="A154" s="44"/>
      <c r="B154" s="45"/>
      <c r="C154" s="45"/>
      <c r="D154" s="45" t="s">
        <v>296</v>
      </c>
      <c r="E154" s="45"/>
      <c r="F154" s="46"/>
      <c r="G154" s="47"/>
      <c r="H154" s="22">
        <f t="shared" si="3"/>
        <v>0</v>
      </c>
    </row>
    <row r="155" spans="1:8" s="6" customFormat="1" ht="13.5" customHeight="1" thickBot="1">
      <c r="A155" s="61"/>
      <c r="B155" s="62"/>
      <c r="C155" s="62"/>
      <c r="D155" s="62" t="s">
        <v>297</v>
      </c>
      <c r="E155" s="62"/>
      <c r="F155" s="63">
        <v>15.548400000000001</v>
      </c>
      <c r="G155" s="64"/>
      <c r="H155" s="22">
        <f t="shared" si="3"/>
        <v>0</v>
      </c>
    </row>
    <row r="156" spans="1:8" s="6" customFormat="1" ht="13.5" customHeight="1" thickBot="1">
      <c r="A156" s="18">
        <v>133</v>
      </c>
      <c r="B156" s="19" t="s">
        <v>49</v>
      </c>
      <c r="C156" s="19" t="s">
        <v>298</v>
      </c>
      <c r="D156" s="19" t="s">
        <v>299</v>
      </c>
      <c r="E156" s="19" t="s">
        <v>27</v>
      </c>
      <c r="F156" s="20">
        <v>24</v>
      </c>
      <c r="G156" s="21">
        <v>42</v>
      </c>
      <c r="H156" s="22">
        <f t="shared" si="3"/>
        <v>1008</v>
      </c>
    </row>
    <row r="157" spans="1:8" s="6" customFormat="1" ht="13.5" customHeight="1" thickBot="1">
      <c r="A157" s="23">
        <v>134</v>
      </c>
      <c r="B157" s="24" t="s">
        <v>288</v>
      </c>
      <c r="C157" s="24" t="s">
        <v>300</v>
      </c>
      <c r="D157" s="24" t="s">
        <v>301</v>
      </c>
      <c r="E157" s="24" t="s">
        <v>27</v>
      </c>
      <c r="F157" s="25">
        <v>12</v>
      </c>
      <c r="G157" s="26">
        <v>2</v>
      </c>
      <c r="H157" s="22">
        <f t="shared" si="3"/>
        <v>24</v>
      </c>
    </row>
    <row r="158" spans="1:8" s="6" customFormat="1" ht="24" customHeight="1" thickBot="1">
      <c r="A158" s="32">
        <v>135</v>
      </c>
      <c r="B158" s="33" t="s">
        <v>288</v>
      </c>
      <c r="C158" s="33" t="s">
        <v>302</v>
      </c>
      <c r="D158" s="33" t="s">
        <v>303</v>
      </c>
      <c r="E158" s="33" t="s">
        <v>27</v>
      </c>
      <c r="F158" s="34">
        <v>12</v>
      </c>
      <c r="G158" s="35">
        <v>22</v>
      </c>
      <c r="H158" s="22">
        <f t="shared" si="3"/>
        <v>264</v>
      </c>
    </row>
    <row r="159" spans="1:8" s="6" customFormat="1" ht="24" customHeight="1" thickBot="1">
      <c r="A159" s="18">
        <v>136</v>
      </c>
      <c r="B159" s="19" t="s">
        <v>49</v>
      </c>
      <c r="C159" s="19" t="s">
        <v>304</v>
      </c>
      <c r="D159" s="19" t="s">
        <v>305</v>
      </c>
      <c r="E159" s="19" t="s">
        <v>27</v>
      </c>
      <c r="F159" s="20">
        <v>11</v>
      </c>
      <c r="G159" s="21">
        <v>1</v>
      </c>
      <c r="H159" s="22">
        <f t="shared" si="3"/>
        <v>11</v>
      </c>
    </row>
    <row r="160" spans="1:8" s="6" customFormat="1" ht="13.5" customHeight="1" thickBot="1">
      <c r="A160" s="23">
        <v>137</v>
      </c>
      <c r="B160" s="24" t="s">
        <v>288</v>
      </c>
      <c r="C160" s="24" t="s">
        <v>306</v>
      </c>
      <c r="D160" s="24" t="s">
        <v>307</v>
      </c>
      <c r="E160" s="24" t="s">
        <v>27</v>
      </c>
      <c r="F160" s="25">
        <v>1</v>
      </c>
      <c r="G160" s="26">
        <v>30</v>
      </c>
      <c r="H160" s="22">
        <f t="shared" si="3"/>
        <v>30</v>
      </c>
    </row>
    <row r="161" spans="1:8" s="6" customFormat="1" ht="24" customHeight="1" thickBot="1">
      <c r="A161" s="32">
        <v>138</v>
      </c>
      <c r="B161" s="33" t="s">
        <v>288</v>
      </c>
      <c r="C161" s="33" t="s">
        <v>308</v>
      </c>
      <c r="D161" s="33" t="s">
        <v>309</v>
      </c>
      <c r="E161" s="33" t="s">
        <v>27</v>
      </c>
      <c r="F161" s="34">
        <v>10</v>
      </c>
      <c r="G161" s="35">
        <v>10</v>
      </c>
      <c r="H161" s="22">
        <f t="shared" si="3"/>
        <v>100</v>
      </c>
    </row>
    <row r="162" spans="1:8" s="6" customFormat="1" ht="24" customHeight="1" thickBot="1">
      <c r="A162" s="18">
        <v>139</v>
      </c>
      <c r="B162" s="19" t="s">
        <v>49</v>
      </c>
      <c r="C162" s="19" t="s">
        <v>310</v>
      </c>
      <c r="D162" s="19" t="s">
        <v>311</v>
      </c>
      <c r="E162" s="19" t="s">
        <v>27</v>
      </c>
      <c r="F162" s="20">
        <v>50</v>
      </c>
      <c r="G162" s="21">
        <v>20</v>
      </c>
      <c r="H162" s="22">
        <f t="shared" si="3"/>
        <v>1000</v>
      </c>
    </row>
    <row r="163" spans="1:8" s="6" customFormat="1" ht="13.5" customHeight="1" thickBot="1">
      <c r="A163" s="23">
        <v>140</v>
      </c>
      <c r="B163" s="24" t="s">
        <v>288</v>
      </c>
      <c r="C163" s="24" t="s">
        <v>312</v>
      </c>
      <c r="D163" s="24" t="s">
        <v>313</v>
      </c>
      <c r="E163" s="24" t="s">
        <v>33</v>
      </c>
      <c r="F163" s="25">
        <v>25</v>
      </c>
      <c r="G163" s="26">
        <v>50</v>
      </c>
      <c r="H163" s="22">
        <f t="shared" si="3"/>
        <v>1250</v>
      </c>
    </row>
    <row r="164" spans="1:8" s="6" customFormat="1" ht="13.5" customHeight="1" thickBot="1">
      <c r="A164" s="32">
        <v>141</v>
      </c>
      <c r="B164" s="33" t="s">
        <v>288</v>
      </c>
      <c r="C164" s="33" t="s">
        <v>314</v>
      </c>
      <c r="D164" s="33" t="s">
        <v>315</v>
      </c>
      <c r="E164" s="33" t="s">
        <v>27</v>
      </c>
      <c r="F164" s="34">
        <v>50</v>
      </c>
      <c r="G164" s="35">
        <v>7</v>
      </c>
      <c r="H164" s="22">
        <f t="shared" si="3"/>
        <v>350</v>
      </c>
    </row>
    <row r="165" spans="1:8" s="6" customFormat="1" ht="24" customHeight="1" thickBot="1">
      <c r="A165" s="18">
        <v>142</v>
      </c>
      <c r="B165" s="19" t="s">
        <v>49</v>
      </c>
      <c r="C165" s="19" t="s">
        <v>316</v>
      </c>
      <c r="D165" s="19" t="s">
        <v>317</v>
      </c>
      <c r="E165" s="19" t="s">
        <v>33</v>
      </c>
      <c r="F165" s="20">
        <v>290</v>
      </c>
      <c r="G165" s="21">
        <v>5</v>
      </c>
      <c r="H165" s="22">
        <f t="shared" si="3"/>
        <v>1450</v>
      </c>
    </row>
    <row r="166" spans="1:8" s="6" customFormat="1" ht="13.5" customHeight="1" thickBot="1">
      <c r="A166" s="61"/>
      <c r="B166" s="62"/>
      <c r="C166" s="62"/>
      <c r="D166" s="62" t="s">
        <v>318</v>
      </c>
      <c r="E166" s="62"/>
      <c r="F166" s="63">
        <v>290</v>
      </c>
      <c r="G166" s="64"/>
      <c r="H166" s="22">
        <f t="shared" si="3"/>
        <v>0</v>
      </c>
    </row>
    <row r="167" spans="1:8" s="6" customFormat="1" ht="13.5" customHeight="1" thickBot="1">
      <c r="A167" s="23">
        <v>143</v>
      </c>
      <c r="B167" s="24" t="s">
        <v>319</v>
      </c>
      <c r="C167" s="24" t="s">
        <v>320</v>
      </c>
      <c r="D167" s="24" t="s">
        <v>321</v>
      </c>
      <c r="E167" s="24" t="s">
        <v>33</v>
      </c>
      <c r="F167" s="25">
        <v>168</v>
      </c>
      <c r="G167" s="26">
        <v>10</v>
      </c>
      <c r="H167" s="22">
        <f t="shared" si="3"/>
        <v>1680</v>
      </c>
    </row>
    <row r="168" spans="1:8" s="6" customFormat="1" ht="13.5" customHeight="1" thickBot="1">
      <c r="A168" s="28">
        <v>144</v>
      </c>
      <c r="B168" s="29" t="s">
        <v>319</v>
      </c>
      <c r="C168" s="29" t="s">
        <v>322</v>
      </c>
      <c r="D168" s="29" t="s">
        <v>323</v>
      </c>
      <c r="E168" s="29" t="s">
        <v>33</v>
      </c>
      <c r="F168" s="30">
        <v>36.75</v>
      </c>
      <c r="G168" s="31">
        <v>13</v>
      </c>
      <c r="H168" s="22">
        <f t="shared" si="3"/>
        <v>477.75</v>
      </c>
    </row>
    <row r="169" spans="1:8" s="6" customFormat="1" ht="13.5" customHeight="1" thickBot="1">
      <c r="A169" s="32">
        <v>145</v>
      </c>
      <c r="B169" s="33" t="s">
        <v>319</v>
      </c>
      <c r="C169" s="33" t="s">
        <v>324</v>
      </c>
      <c r="D169" s="33" t="s">
        <v>325</v>
      </c>
      <c r="E169" s="33" t="s">
        <v>33</v>
      </c>
      <c r="F169" s="34">
        <v>63</v>
      </c>
      <c r="G169" s="35">
        <v>23</v>
      </c>
      <c r="H169" s="22">
        <f t="shared" si="3"/>
        <v>1449</v>
      </c>
    </row>
    <row r="170" spans="1:8" s="6" customFormat="1" ht="13.5" customHeight="1" thickBot="1">
      <c r="A170" s="61"/>
      <c r="B170" s="62"/>
      <c r="C170" s="62"/>
      <c r="D170" s="62" t="s">
        <v>326</v>
      </c>
      <c r="E170" s="62"/>
      <c r="F170" s="63">
        <v>63</v>
      </c>
      <c r="G170" s="64"/>
      <c r="H170" s="22">
        <f t="shared" si="3"/>
        <v>0</v>
      </c>
    </row>
    <row r="171" spans="1:8" s="6" customFormat="1" ht="13.5" customHeight="1" thickBot="1">
      <c r="A171" s="36">
        <v>146</v>
      </c>
      <c r="B171" s="37" t="s">
        <v>319</v>
      </c>
      <c r="C171" s="37" t="s">
        <v>327</v>
      </c>
      <c r="D171" s="37" t="s">
        <v>328</v>
      </c>
      <c r="E171" s="37" t="s">
        <v>33</v>
      </c>
      <c r="F171" s="38">
        <v>36.75</v>
      </c>
      <c r="G171" s="39">
        <v>36</v>
      </c>
      <c r="H171" s="22">
        <f t="shared" si="3"/>
        <v>1323</v>
      </c>
    </row>
    <row r="172" spans="1:8" s="6" customFormat="1" ht="13.5" customHeight="1" thickBot="1">
      <c r="A172" s="61"/>
      <c r="B172" s="62"/>
      <c r="C172" s="62"/>
      <c r="D172" s="62" t="s">
        <v>329</v>
      </c>
      <c r="E172" s="62"/>
      <c r="F172" s="63">
        <v>36.75</v>
      </c>
      <c r="G172" s="64"/>
      <c r="H172" s="22">
        <f t="shared" si="3"/>
        <v>0</v>
      </c>
    </row>
    <row r="173" spans="1:8" s="6" customFormat="1" ht="13.5" customHeight="1" thickBot="1">
      <c r="A173" s="18">
        <v>147</v>
      </c>
      <c r="B173" s="19" t="s">
        <v>49</v>
      </c>
      <c r="C173" s="19" t="s">
        <v>330</v>
      </c>
      <c r="D173" s="19" t="s">
        <v>331</v>
      </c>
      <c r="E173" s="19" t="s">
        <v>33</v>
      </c>
      <c r="F173" s="20">
        <v>100</v>
      </c>
      <c r="G173" s="21">
        <v>10</v>
      </c>
      <c r="H173" s="22">
        <f t="shared" si="3"/>
        <v>1000</v>
      </c>
    </row>
    <row r="174" spans="1:8" s="6" customFormat="1" ht="13.5" customHeight="1" thickBot="1">
      <c r="A174" s="36">
        <v>148</v>
      </c>
      <c r="B174" s="37" t="s">
        <v>319</v>
      </c>
      <c r="C174" s="37" t="s">
        <v>332</v>
      </c>
      <c r="D174" s="37" t="s">
        <v>333</v>
      </c>
      <c r="E174" s="37" t="s">
        <v>33</v>
      </c>
      <c r="F174" s="38">
        <v>105</v>
      </c>
      <c r="G174" s="39">
        <v>48</v>
      </c>
      <c r="H174" s="22">
        <f t="shared" si="3"/>
        <v>5040</v>
      </c>
    </row>
    <row r="175" spans="1:8" s="6" customFormat="1" ht="24" customHeight="1" thickBot="1">
      <c r="A175" s="18">
        <v>149</v>
      </c>
      <c r="B175" s="19" t="s">
        <v>49</v>
      </c>
      <c r="C175" s="19" t="s">
        <v>334</v>
      </c>
      <c r="D175" s="19" t="s">
        <v>335</v>
      </c>
      <c r="E175" s="19" t="s">
        <v>33</v>
      </c>
      <c r="F175" s="20">
        <v>1550</v>
      </c>
      <c r="G175" s="21">
        <v>10</v>
      </c>
      <c r="H175" s="22">
        <f t="shared" si="3"/>
        <v>15500</v>
      </c>
    </row>
    <row r="176" spans="1:8" s="6" customFormat="1" ht="13.5" customHeight="1" thickBot="1">
      <c r="A176" s="61"/>
      <c r="B176" s="62"/>
      <c r="C176" s="62"/>
      <c r="D176" s="62" t="s">
        <v>336</v>
      </c>
      <c r="E176" s="62"/>
      <c r="F176" s="63">
        <v>1550</v>
      </c>
      <c r="G176" s="64"/>
      <c r="H176" s="22">
        <f t="shared" si="3"/>
        <v>0</v>
      </c>
    </row>
    <row r="177" spans="1:8" s="6" customFormat="1" ht="13.5" customHeight="1" thickBot="1">
      <c r="A177" s="36">
        <v>150</v>
      </c>
      <c r="B177" s="37" t="s">
        <v>319</v>
      </c>
      <c r="C177" s="37" t="s">
        <v>337</v>
      </c>
      <c r="D177" s="37" t="s">
        <v>338</v>
      </c>
      <c r="E177" s="37" t="s">
        <v>33</v>
      </c>
      <c r="F177" s="38">
        <v>1627.5</v>
      </c>
      <c r="G177" s="39">
        <v>9</v>
      </c>
      <c r="H177" s="22">
        <f t="shared" si="3"/>
        <v>14647.5</v>
      </c>
    </row>
    <row r="178" spans="1:8" s="6" customFormat="1" ht="13.5" customHeight="1" thickBot="1">
      <c r="A178" s="61"/>
      <c r="B178" s="62"/>
      <c r="C178" s="62"/>
      <c r="D178" s="62" t="s">
        <v>339</v>
      </c>
      <c r="E178" s="62"/>
      <c r="F178" s="63">
        <v>1627.5</v>
      </c>
      <c r="G178" s="64"/>
      <c r="H178" s="22">
        <f t="shared" si="3"/>
        <v>0</v>
      </c>
    </row>
    <row r="179" spans="1:8" s="6" customFormat="1" ht="24" customHeight="1" thickBot="1">
      <c r="A179" s="18">
        <v>151</v>
      </c>
      <c r="B179" s="19" t="s">
        <v>49</v>
      </c>
      <c r="C179" s="19" t="s">
        <v>340</v>
      </c>
      <c r="D179" s="19" t="s">
        <v>341</v>
      </c>
      <c r="E179" s="19" t="s">
        <v>33</v>
      </c>
      <c r="F179" s="20">
        <v>1350</v>
      </c>
      <c r="G179" s="21">
        <v>10</v>
      </c>
      <c r="H179" s="22">
        <f t="shared" si="3"/>
        <v>13500</v>
      </c>
    </row>
    <row r="180" spans="1:8" s="6" customFormat="1" ht="13.5" customHeight="1" thickBot="1">
      <c r="A180" s="36">
        <v>152</v>
      </c>
      <c r="B180" s="37" t="s">
        <v>319</v>
      </c>
      <c r="C180" s="37" t="s">
        <v>342</v>
      </c>
      <c r="D180" s="37" t="s">
        <v>343</v>
      </c>
      <c r="E180" s="37" t="s">
        <v>33</v>
      </c>
      <c r="F180" s="38">
        <v>1417.5</v>
      </c>
      <c r="G180" s="39">
        <v>15</v>
      </c>
      <c r="H180" s="22">
        <f t="shared" si="3"/>
        <v>21262.5</v>
      </c>
    </row>
    <row r="181" spans="1:8" s="6" customFormat="1" ht="13.5" customHeight="1" thickBot="1">
      <c r="A181" s="61"/>
      <c r="B181" s="62"/>
      <c r="C181" s="62"/>
      <c r="D181" s="62" t="s">
        <v>344</v>
      </c>
      <c r="E181" s="62"/>
      <c r="F181" s="63">
        <v>1417.5</v>
      </c>
      <c r="G181" s="64"/>
      <c r="H181" s="22">
        <f t="shared" si="3"/>
        <v>0</v>
      </c>
    </row>
    <row r="182" spans="1:8" s="6" customFormat="1" ht="24" customHeight="1" thickBot="1">
      <c r="A182" s="18">
        <v>153</v>
      </c>
      <c r="B182" s="19" t="s">
        <v>49</v>
      </c>
      <c r="C182" s="19" t="s">
        <v>345</v>
      </c>
      <c r="D182" s="19" t="s">
        <v>346</v>
      </c>
      <c r="E182" s="19" t="s">
        <v>33</v>
      </c>
      <c r="F182" s="20">
        <v>12</v>
      </c>
      <c r="G182" s="21">
        <v>10</v>
      </c>
      <c r="H182" s="22">
        <f t="shared" si="3"/>
        <v>120</v>
      </c>
    </row>
    <row r="183" spans="1:8" s="6" customFormat="1" ht="13.5" customHeight="1" thickBot="1">
      <c r="A183" s="36">
        <v>154</v>
      </c>
      <c r="B183" s="37" t="s">
        <v>319</v>
      </c>
      <c r="C183" s="37" t="s">
        <v>347</v>
      </c>
      <c r="D183" s="37" t="s">
        <v>348</v>
      </c>
      <c r="E183" s="37" t="s">
        <v>33</v>
      </c>
      <c r="F183" s="38">
        <v>12.6</v>
      </c>
      <c r="G183" s="39">
        <v>44</v>
      </c>
      <c r="H183" s="22">
        <f t="shared" si="3"/>
        <v>554.4</v>
      </c>
    </row>
    <row r="184" spans="1:8" s="6" customFormat="1" ht="13.5" customHeight="1" thickBot="1">
      <c r="A184" s="61"/>
      <c r="B184" s="62"/>
      <c r="C184" s="62"/>
      <c r="D184" s="62" t="s">
        <v>349</v>
      </c>
      <c r="E184" s="62"/>
      <c r="F184" s="63">
        <v>12.6</v>
      </c>
      <c r="G184" s="64"/>
      <c r="H184" s="22">
        <f t="shared" si="3"/>
        <v>0</v>
      </c>
    </row>
    <row r="185" spans="1:8" s="6" customFormat="1" ht="24" customHeight="1" thickBot="1">
      <c r="A185" s="18">
        <v>155</v>
      </c>
      <c r="B185" s="19" t="s">
        <v>49</v>
      </c>
      <c r="C185" s="19" t="s">
        <v>350</v>
      </c>
      <c r="D185" s="19" t="s">
        <v>351</v>
      </c>
      <c r="E185" s="19" t="s">
        <v>33</v>
      </c>
      <c r="F185" s="20">
        <v>170</v>
      </c>
      <c r="G185" s="21">
        <v>10</v>
      </c>
      <c r="H185" s="22">
        <f t="shared" si="3"/>
        <v>1700</v>
      </c>
    </row>
    <row r="186" spans="1:8" s="6" customFormat="1" ht="13.5" customHeight="1" thickBot="1">
      <c r="A186" s="36">
        <v>156</v>
      </c>
      <c r="B186" s="37" t="s">
        <v>319</v>
      </c>
      <c r="C186" s="37" t="s">
        <v>352</v>
      </c>
      <c r="D186" s="37" t="s">
        <v>353</v>
      </c>
      <c r="E186" s="37" t="s">
        <v>33</v>
      </c>
      <c r="F186" s="38">
        <v>178.5</v>
      </c>
      <c r="G186" s="39">
        <v>58</v>
      </c>
      <c r="H186" s="22">
        <f t="shared" si="3"/>
        <v>10353</v>
      </c>
    </row>
    <row r="187" spans="1:8" s="6" customFormat="1" ht="13.5" customHeight="1" thickBot="1">
      <c r="A187" s="61"/>
      <c r="B187" s="62"/>
      <c r="C187" s="62"/>
      <c r="D187" s="62" t="s">
        <v>354</v>
      </c>
      <c r="E187" s="62"/>
      <c r="F187" s="63">
        <v>178.5</v>
      </c>
      <c r="G187" s="64"/>
      <c r="H187" s="22">
        <f t="shared" si="3"/>
        <v>0</v>
      </c>
    </row>
    <row r="188" spans="1:8" s="6" customFormat="1" ht="24" customHeight="1" thickBot="1">
      <c r="A188" s="18">
        <v>157</v>
      </c>
      <c r="B188" s="19" t="s">
        <v>49</v>
      </c>
      <c r="C188" s="19" t="s">
        <v>355</v>
      </c>
      <c r="D188" s="19" t="s">
        <v>356</v>
      </c>
      <c r="E188" s="19" t="s">
        <v>33</v>
      </c>
      <c r="F188" s="20">
        <v>20</v>
      </c>
      <c r="G188" s="21">
        <v>10</v>
      </c>
      <c r="H188" s="22">
        <f t="shared" si="3"/>
        <v>200</v>
      </c>
    </row>
    <row r="189" spans="1:8" s="6" customFormat="1" ht="13.5" customHeight="1" thickBot="1">
      <c r="A189" s="36">
        <v>158</v>
      </c>
      <c r="B189" s="37" t="s">
        <v>319</v>
      </c>
      <c r="C189" s="37" t="s">
        <v>357</v>
      </c>
      <c r="D189" s="37" t="s">
        <v>358</v>
      </c>
      <c r="E189" s="37" t="s">
        <v>33</v>
      </c>
      <c r="F189" s="38">
        <v>21</v>
      </c>
      <c r="G189" s="39">
        <v>126</v>
      </c>
      <c r="H189" s="22">
        <f t="shared" si="3"/>
        <v>2646</v>
      </c>
    </row>
    <row r="190" spans="1:8" s="6" customFormat="1" ht="13.5" customHeight="1" thickBot="1">
      <c r="A190" s="61"/>
      <c r="B190" s="62"/>
      <c r="C190" s="62"/>
      <c r="D190" s="62" t="s">
        <v>359</v>
      </c>
      <c r="E190" s="62"/>
      <c r="F190" s="63">
        <v>21</v>
      </c>
      <c r="G190" s="64"/>
      <c r="H190" s="22">
        <f t="shared" si="3"/>
        <v>0</v>
      </c>
    </row>
    <row r="191" spans="1:8" s="6" customFormat="1" ht="24" customHeight="1" thickBot="1">
      <c r="A191" s="18">
        <v>159</v>
      </c>
      <c r="B191" s="19" t="s">
        <v>49</v>
      </c>
      <c r="C191" s="19" t="s">
        <v>360</v>
      </c>
      <c r="D191" s="19" t="s">
        <v>361</v>
      </c>
      <c r="E191" s="19" t="s">
        <v>33</v>
      </c>
      <c r="F191" s="20">
        <v>480</v>
      </c>
      <c r="G191" s="21">
        <v>10</v>
      </c>
      <c r="H191" s="22">
        <f t="shared" si="3"/>
        <v>4800</v>
      </c>
    </row>
    <row r="192" spans="1:8" s="6" customFormat="1" ht="13.5" customHeight="1" thickBot="1">
      <c r="A192" s="36">
        <v>160</v>
      </c>
      <c r="B192" s="37" t="s">
        <v>319</v>
      </c>
      <c r="C192" s="37" t="s">
        <v>362</v>
      </c>
      <c r="D192" s="37" t="s">
        <v>363</v>
      </c>
      <c r="E192" s="37" t="s">
        <v>33</v>
      </c>
      <c r="F192" s="38">
        <v>504</v>
      </c>
      <c r="G192" s="39">
        <v>15</v>
      </c>
      <c r="H192" s="22">
        <f t="shared" si="3"/>
        <v>7560</v>
      </c>
    </row>
    <row r="193" spans="1:8" s="6" customFormat="1" ht="13.5" customHeight="1" thickBot="1">
      <c r="A193" s="61"/>
      <c r="B193" s="62"/>
      <c r="C193" s="62"/>
      <c r="D193" s="62" t="s">
        <v>364</v>
      </c>
      <c r="E193" s="62"/>
      <c r="F193" s="63">
        <v>504</v>
      </c>
      <c r="G193" s="64"/>
      <c r="H193" s="22">
        <f t="shared" si="3"/>
        <v>0</v>
      </c>
    </row>
    <row r="194" spans="1:8" s="6" customFormat="1" ht="24" customHeight="1" thickBot="1">
      <c r="A194" s="18">
        <v>161</v>
      </c>
      <c r="B194" s="19" t="s">
        <v>49</v>
      </c>
      <c r="C194" s="19" t="s">
        <v>365</v>
      </c>
      <c r="D194" s="19" t="s">
        <v>366</v>
      </c>
      <c r="E194" s="19" t="s">
        <v>33</v>
      </c>
      <c r="F194" s="20">
        <v>90</v>
      </c>
      <c r="G194" s="21">
        <v>10</v>
      </c>
      <c r="H194" s="22">
        <f t="shared" si="3"/>
        <v>900</v>
      </c>
    </row>
    <row r="195" spans="1:8" s="6" customFormat="1" ht="13.5" customHeight="1" thickBot="1">
      <c r="A195" s="36">
        <v>162</v>
      </c>
      <c r="B195" s="37" t="s">
        <v>319</v>
      </c>
      <c r="C195" s="37" t="s">
        <v>367</v>
      </c>
      <c r="D195" s="37" t="s">
        <v>368</v>
      </c>
      <c r="E195" s="37" t="s">
        <v>33</v>
      </c>
      <c r="F195" s="38">
        <v>94.5</v>
      </c>
      <c r="G195" s="39">
        <v>40</v>
      </c>
      <c r="H195" s="22">
        <f t="shared" si="3"/>
        <v>3780</v>
      </c>
    </row>
    <row r="196" spans="1:8" s="6" customFormat="1" ht="13.5" customHeight="1" thickBot="1">
      <c r="A196" s="61"/>
      <c r="B196" s="62"/>
      <c r="C196" s="62"/>
      <c r="D196" s="62" t="s">
        <v>369</v>
      </c>
      <c r="E196" s="62"/>
      <c r="F196" s="63">
        <v>94.5</v>
      </c>
      <c r="G196" s="64"/>
      <c r="H196" s="22">
        <f t="shared" si="3"/>
        <v>0</v>
      </c>
    </row>
    <row r="197" spans="1:8" s="6" customFormat="1" ht="13.5" customHeight="1" thickBot="1">
      <c r="A197" s="48">
        <v>163</v>
      </c>
      <c r="B197" s="49" t="s">
        <v>370</v>
      </c>
      <c r="C197" s="49" t="s">
        <v>371</v>
      </c>
      <c r="D197" s="49" t="s">
        <v>372</v>
      </c>
      <c r="E197" s="49" t="s">
        <v>373</v>
      </c>
      <c r="F197" s="50"/>
      <c r="G197" s="51">
        <v>1000</v>
      </c>
      <c r="H197" s="22">
        <v>1000</v>
      </c>
    </row>
    <row r="198" spans="1:8" s="6" customFormat="1" ht="13.5" customHeight="1" thickBot="1">
      <c r="A198" s="53">
        <v>164</v>
      </c>
      <c r="B198" s="54" t="s">
        <v>370</v>
      </c>
      <c r="C198" s="54" t="s">
        <v>374</v>
      </c>
      <c r="D198" s="54" t="s">
        <v>375</v>
      </c>
      <c r="E198" s="54" t="s">
        <v>373</v>
      </c>
      <c r="F198" s="55"/>
      <c r="G198" s="56">
        <v>1000</v>
      </c>
      <c r="H198" s="22">
        <v>1000</v>
      </c>
    </row>
    <row r="199" spans="1:8" s="6" customFormat="1" ht="13.5" customHeight="1" thickBot="1">
      <c r="A199" s="53">
        <v>165</v>
      </c>
      <c r="B199" s="54" t="s">
        <v>370</v>
      </c>
      <c r="C199" s="54" t="s">
        <v>376</v>
      </c>
      <c r="D199" s="54" t="s">
        <v>377</v>
      </c>
      <c r="E199" s="54" t="s">
        <v>373</v>
      </c>
      <c r="F199" s="55"/>
      <c r="G199" s="56">
        <v>1000</v>
      </c>
      <c r="H199" s="22">
        <v>1000</v>
      </c>
    </row>
    <row r="200" spans="1:8" s="6" customFormat="1" ht="13.5" customHeight="1" thickBot="1">
      <c r="A200" s="57">
        <v>166</v>
      </c>
      <c r="B200" s="58" t="s">
        <v>378</v>
      </c>
      <c r="C200" s="58" t="s">
        <v>379</v>
      </c>
      <c r="D200" s="58" t="s">
        <v>380</v>
      </c>
      <c r="E200" s="58" t="s">
        <v>381</v>
      </c>
      <c r="F200" s="59">
        <v>32</v>
      </c>
      <c r="G200" s="60">
        <v>250</v>
      </c>
      <c r="H200" s="22">
        <v>8000</v>
      </c>
    </row>
    <row r="201" spans="1:8" s="6" customFormat="1" ht="21" customHeight="1" thickBot="1">
      <c r="A201" s="14"/>
      <c r="B201" s="15"/>
      <c r="C201" s="15" t="s">
        <v>382</v>
      </c>
      <c r="D201" s="15" t="s">
        <v>383</v>
      </c>
      <c r="E201" s="15"/>
      <c r="F201" s="16"/>
      <c r="G201" s="17"/>
      <c r="H201" s="17"/>
    </row>
    <row r="202" spans="1:8" s="6" customFormat="1" ht="24" customHeight="1" thickBot="1">
      <c r="A202" s="48">
        <v>167</v>
      </c>
      <c r="B202" s="49" t="s">
        <v>384</v>
      </c>
      <c r="C202" s="49" t="s">
        <v>385</v>
      </c>
      <c r="D202" s="49" t="s">
        <v>386</v>
      </c>
      <c r="E202" s="49" t="s">
        <v>387</v>
      </c>
      <c r="F202" s="50">
        <v>7.5</v>
      </c>
      <c r="G202" s="51">
        <v>20</v>
      </c>
      <c r="H202" s="52">
        <v>150</v>
      </c>
    </row>
    <row r="203" spans="1:8" s="6" customFormat="1" ht="13.5" customHeight="1" thickBot="1">
      <c r="A203" s="53">
        <v>168</v>
      </c>
      <c r="B203" s="54" t="s">
        <v>384</v>
      </c>
      <c r="C203" s="54" t="s">
        <v>388</v>
      </c>
      <c r="D203" s="54" t="s">
        <v>389</v>
      </c>
      <c r="E203" s="54" t="s">
        <v>33</v>
      </c>
      <c r="F203" s="55">
        <v>30</v>
      </c>
      <c r="G203" s="56">
        <v>45</v>
      </c>
      <c r="H203" s="52">
        <f t="shared" ref="H203:H212" si="4">F203*G203</f>
        <v>1350</v>
      </c>
    </row>
    <row r="204" spans="1:8" s="6" customFormat="1" ht="24" customHeight="1" thickBot="1">
      <c r="A204" s="53">
        <v>169</v>
      </c>
      <c r="B204" s="54" t="s">
        <v>384</v>
      </c>
      <c r="C204" s="54" t="s">
        <v>390</v>
      </c>
      <c r="D204" s="54" t="s">
        <v>391</v>
      </c>
      <c r="E204" s="54" t="s">
        <v>33</v>
      </c>
      <c r="F204" s="55">
        <v>60</v>
      </c>
      <c r="G204" s="56">
        <v>40</v>
      </c>
      <c r="H204" s="52">
        <f t="shared" si="4"/>
        <v>2400</v>
      </c>
    </row>
    <row r="205" spans="1:8" s="6" customFormat="1" ht="13.5" customHeight="1" thickBot="1">
      <c r="A205" s="53">
        <v>170</v>
      </c>
      <c r="B205" s="54" t="s">
        <v>384</v>
      </c>
      <c r="C205" s="54" t="s">
        <v>392</v>
      </c>
      <c r="D205" s="54" t="s">
        <v>393</v>
      </c>
      <c r="E205" s="54" t="s">
        <v>27</v>
      </c>
      <c r="F205" s="55">
        <v>1</v>
      </c>
      <c r="G205" s="56">
        <v>50</v>
      </c>
      <c r="H205" s="52">
        <f t="shared" si="4"/>
        <v>50</v>
      </c>
    </row>
    <row r="206" spans="1:8" s="6" customFormat="1" ht="13.5" customHeight="1" thickBot="1">
      <c r="A206" s="53">
        <v>171</v>
      </c>
      <c r="B206" s="54" t="s">
        <v>384</v>
      </c>
      <c r="C206" s="54" t="s">
        <v>394</v>
      </c>
      <c r="D206" s="54" t="s">
        <v>395</v>
      </c>
      <c r="E206" s="54" t="s">
        <v>27</v>
      </c>
      <c r="F206" s="55">
        <v>1</v>
      </c>
      <c r="G206" s="56">
        <v>50</v>
      </c>
      <c r="H206" s="52">
        <f t="shared" si="4"/>
        <v>50</v>
      </c>
    </row>
    <row r="207" spans="1:8" s="6" customFormat="1" ht="24" customHeight="1" thickBot="1">
      <c r="A207" s="53">
        <v>172</v>
      </c>
      <c r="B207" s="54" t="s">
        <v>384</v>
      </c>
      <c r="C207" s="54" t="s">
        <v>396</v>
      </c>
      <c r="D207" s="54" t="s">
        <v>397</v>
      </c>
      <c r="E207" s="54" t="s">
        <v>33</v>
      </c>
      <c r="F207" s="55">
        <v>60</v>
      </c>
      <c r="G207" s="56">
        <v>45</v>
      </c>
      <c r="H207" s="52">
        <f t="shared" si="4"/>
        <v>2700</v>
      </c>
    </row>
    <row r="208" spans="1:8" s="6" customFormat="1" ht="13.5" customHeight="1" thickBot="1">
      <c r="A208" s="53">
        <v>173</v>
      </c>
      <c r="B208" s="54" t="s">
        <v>384</v>
      </c>
      <c r="C208" s="54" t="s">
        <v>398</v>
      </c>
      <c r="D208" s="54" t="s">
        <v>399</v>
      </c>
      <c r="E208" s="54" t="s">
        <v>387</v>
      </c>
      <c r="F208" s="55">
        <v>15</v>
      </c>
      <c r="G208" s="56">
        <v>10</v>
      </c>
      <c r="H208" s="52">
        <f t="shared" si="4"/>
        <v>150</v>
      </c>
    </row>
    <row r="209" spans="1:8" s="6" customFormat="1" ht="24" customHeight="1" thickBot="1">
      <c r="A209" s="53">
        <v>174</v>
      </c>
      <c r="B209" s="54" t="s">
        <v>384</v>
      </c>
      <c r="C209" s="54" t="s">
        <v>400</v>
      </c>
      <c r="D209" s="54" t="s">
        <v>401</v>
      </c>
      <c r="E209" s="54" t="s">
        <v>387</v>
      </c>
      <c r="F209" s="55">
        <v>7.5</v>
      </c>
      <c r="G209" s="56">
        <v>280</v>
      </c>
      <c r="H209" s="52">
        <f t="shared" si="4"/>
        <v>2100</v>
      </c>
    </row>
    <row r="210" spans="1:8" s="6" customFormat="1" ht="24" customHeight="1" thickBot="1">
      <c r="A210" s="53">
        <v>175</v>
      </c>
      <c r="B210" s="54" t="s">
        <v>384</v>
      </c>
      <c r="C210" s="54" t="s">
        <v>402</v>
      </c>
      <c r="D210" s="54" t="s">
        <v>403</v>
      </c>
      <c r="E210" s="54" t="s">
        <v>387</v>
      </c>
      <c r="F210" s="55">
        <v>7.5</v>
      </c>
      <c r="G210" s="56">
        <v>320</v>
      </c>
      <c r="H210" s="52">
        <f t="shared" si="4"/>
        <v>2400</v>
      </c>
    </row>
    <row r="211" spans="1:8" s="6" customFormat="1" ht="24" customHeight="1" thickBot="1">
      <c r="A211" s="53">
        <v>176</v>
      </c>
      <c r="B211" s="54" t="s">
        <v>384</v>
      </c>
      <c r="C211" s="54" t="s">
        <v>404</v>
      </c>
      <c r="D211" s="54" t="s">
        <v>405</v>
      </c>
      <c r="E211" s="54" t="s">
        <v>387</v>
      </c>
      <c r="F211" s="55">
        <v>7.5</v>
      </c>
      <c r="G211" s="56">
        <v>170</v>
      </c>
      <c r="H211" s="52">
        <f t="shared" si="4"/>
        <v>1275</v>
      </c>
    </row>
    <row r="212" spans="1:8" s="6" customFormat="1" ht="24" customHeight="1" thickBot="1">
      <c r="A212" s="53">
        <v>177</v>
      </c>
      <c r="B212" s="54" t="s">
        <v>384</v>
      </c>
      <c r="C212" s="54" t="s">
        <v>406</v>
      </c>
      <c r="D212" s="54" t="s">
        <v>407</v>
      </c>
      <c r="E212" s="54" t="s">
        <v>387</v>
      </c>
      <c r="F212" s="55">
        <v>7.5</v>
      </c>
      <c r="G212" s="56">
        <v>25</v>
      </c>
      <c r="H212" s="52">
        <f t="shared" si="4"/>
        <v>187.5</v>
      </c>
    </row>
    <row r="213" spans="1:8" s="6" customFormat="1" ht="13.5" customHeight="1" thickBot="1">
      <c r="A213" s="57">
        <v>178</v>
      </c>
      <c r="B213" s="58" t="s">
        <v>370</v>
      </c>
      <c r="C213" s="58" t="s">
        <v>374</v>
      </c>
      <c r="D213" s="58" t="s">
        <v>375</v>
      </c>
      <c r="E213" s="58" t="s">
        <v>373</v>
      </c>
      <c r="F213" s="59"/>
      <c r="G213" s="60">
        <v>150</v>
      </c>
      <c r="H213" s="52">
        <v>150</v>
      </c>
    </row>
    <row r="214" spans="1:8" s="6" customFormat="1" ht="21" customHeight="1">
      <c r="A214" s="65"/>
      <c r="B214" s="66"/>
      <c r="C214" s="66"/>
      <c r="D214" s="66" t="s">
        <v>408</v>
      </c>
      <c r="E214" s="66"/>
      <c r="F214" s="67"/>
      <c r="G214" s="68"/>
      <c r="H214" s="68">
        <f>SUM(H13:H213)</f>
        <v>311989.28599999996</v>
      </c>
    </row>
  </sheetData>
  <pageMargins left="0.39370079040527345" right="0.39370079040527345" top="0.7874015808105469" bottom="0.7874015808105469" header="0" footer="0"/>
  <pageSetup paperSize="9" scale="92" fitToHeight="100" orientation="portrait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Útvina čp. 80 - Elektroinstalac</vt:lpstr>
      <vt:lpstr>'Útvina čp. 80 - Elektroinstalac'!Názvy_tisku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Chrenák</dc:creator>
  <cp:lastModifiedBy>Jiří Chrenák</cp:lastModifiedBy>
  <cp:lastPrinted>2014-05-07T07:01:50Z</cp:lastPrinted>
  <dcterms:created xsi:type="dcterms:W3CDTF">2014-05-04T09:04:59Z</dcterms:created>
  <dcterms:modified xsi:type="dcterms:W3CDTF">2014-05-07T07:03:05Z</dcterms:modified>
</cp:coreProperties>
</file>